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BCDKT" sheetId="1" r:id="rId1"/>
    <sheet name="KQKD" sheetId="2" r:id="rId2"/>
    <sheet name="LCTT-GT" sheetId="4" r:id="rId3"/>
    <sheet name="TMTC" sheetId="5" r:id="rId4"/>
  </sheets>
  <calcPr calcId="152511" calcOnSave="0"/>
</workbook>
</file>

<file path=xl/calcChain.xml><?xml version="1.0" encoding="utf-8"?>
<calcChain xmlns="http://schemas.openxmlformats.org/spreadsheetml/2006/main">
  <c r="D11" i="5" l="1"/>
  <c r="D43" i="4" l="1"/>
  <c r="D34" i="4"/>
  <c r="D25" i="4"/>
  <c r="D15" i="4"/>
  <c r="D8" i="4"/>
  <c r="D24" i="2"/>
  <c r="F24" i="2"/>
  <c r="D20" i="2"/>
  <c r="D21" i="2"/>
  <c r="F20" i="2"/>
  <c r="G20" i="2"/>
  <c r="F21" i="2"/>
  <c r="G21" i="2"/>
  <c r="D17" i="2"/>
  <c r="F17" i="2"/>
  <c r="G17" i="2"/>
  <c r="F10" i="2"/>
  <c r="G10" i="2"/>
  <c r="D10" i="2"/>
  <c r="D8" i="2"/>
  <c r="E8" i="2"/>
  <c r="F8" i="2"/>
  <c r="D44" i="4" l="1"/>
  <c r="D47" i="4" s="1"/>
  <c r="E8" i="4"/>
  <c r="E43" i="4"/>
  <c r="E34" i="4"/>
  <c r="E15" i="4"/>
  <c r="E25" i="4" s="1"/>
  <c r="E44" i="4" l="1"/>
  <c r="E47" i="4" s="1"/>
  <c r="E20" i="2"/>
  <c r="G24" i="2"/>
  <c r="E10" i="2"/>
  <c r="E17" i="2" s="1"/>
  <c r="G8" i="2"/>
  <c r="E21" i="2" l="1"/>
  <c r="E24" i="2" s="1"/>
  <c r="E122" i="1"/>
  <c r="E119" i="1"/>
  <c r="E114" i="1"/>
  <c r="E102" i="1"/>
  <c r="E101" i="1" s="1"/>
  <c r="E86" i="1"/>
  <c r="E69" i="1"/>
  <c r="E71" i="1"/>
  <c r="E70" i="1" s="1"/>
  <c r="E63" i="1"/>
  <c r="E57" i="1"/>
  <c r="E54" i="1"/>
  <c r="E51" i="1"/>
  <c r="E48" i="1"/>
  <c r="E45" i="1"/>
  <c r="E41" i="1" s="1"/>
  <c r="E42" i="1"/>
  <c r="E33" i="1"/>
  <c r="E26" i="1"/>
  <c r="E23" i="1"/>
  <c r="E14" i="1"/>
  <c r="E10" i="1"/>
  <c r="E7" i="1"/>
  <c r="E100" i="1" l="1"/>
  <c r="E32" i="1"/>
  <c r="E6" i="1"/>
  <c r="E14" i="5" l="1"/>
  <c r="E12" i="5"/>
  <c r="E11" i="5"/>
  <c r="E10" i="5"/>
  <c r="E6" i="5"/>
  <c r="E5" i="5"/>
  <c r="A3" i="2" l="1"/>
  <c r="B2" i="5" l="1"/>
  <c r="A3" i="4"/>
</calcChain>
</file>

<file path=xl/comments1.xml><?xml version="1.0" encoding="utf-8"?>
<comments xmlns="http://schemas.openxmlformats.org/spreadsheetml/2006/main">
  <authors>
    <author>Nguyen Hong Minh</author>
  </authors>
  <commentList>
    <comment ref="D11" authorId="0">
      <text>
        <r>
          <rPr>
            <b/>
            <sz val="9"/>
            <color indexed="81"/>
            <rFont val="Tahoma"/>
            <charset val="163"/>
          </rPr>
          <t>Nguyen Hong Minh:</t>
        </r>
        <r>
          <rPr>
            <sz val="9"/>
            <color indexed="81"/>
            <rFont val="Tahoma"/>
            <charset val="163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<sst xmlns="http://schemas.openxmlformats.org/spreadsheetml/2006/main" count="427" uniqueCount="383">
  <si>
    <t>Tập đoàn Công nghiệp Cao su Việt Nam</t>
  </si>
  <si>
    <t>Biểu số :BCDKT</t>
  </si>
  <si>
    <t>BCDKT</t>
  </si>
  <si>
    <t>Chỉ tiêu</t>
  </si>
  <si>
    <t>Mã số</t>
  </si>
  <si>
    <t>Thuyết minh</t>
  </si>
  <si>
    <t>Số cuối kỳ</t>
  </si>
  <si>
    <t>Số đầu năm</t>
  </si>
  <si>
    <t>A - TÀI SẢN NGẮN HẠN</t>
  </si>
  <si>
    <t>100</t>
  </si>
  <si>
    <t>I. Tiền và các khoản tương đương tiền</t>
  </si>
  <si>
    <t>110</t>
  </si>
  <si>
    <t>1. Tiền</t>
  </si>
  <si>
    <t>111</t>
  </si>
  <si>
    <t>2. Các khoản tương đương tiền</t>
  </si>
  <si>
    <t>112</t>
  </si>
  <si>
    <t>II. Đầu tư tài chính ngắn hạn</t>
  </si>
  <si>
    <t>120</t>
  </si>
  <si>
    <t>1. Chứng khoán kinh doanh</t>
  </si>
  <si>
    <t>121</t>
  </si>
  <si>
    <t>2. Dự phòng giảm giá chứng khoán kinh doanh (*)</t>
  </si>
  <si>
    <t>122</t>
  </si>
  <si>
    <t>3. Đầu tư nắm giữ đến ngày đáo hạn</t>
  </si>
  <si>
    <t>123</t>
  </si>
  <si>
    <t>III. Các khoản phải thu ngắn hạn</t>
  </si>
  <si>
    <t>130</t>
  </si>
  <si>
    <t>1. Phải thu ngắn hạn của khách hàng</t>
  </si>
  <si>
    <t>131</t>
  </si>
  <si>
    <t>2. Trả trước cho người bán ngắn hạn</t>
  </si>
  <si>
    <t>132</t>
  </si>
  <si>
    <t>3. Phải thu nội bộ ngắn hạn</t>
  </si>
  <si>
    <t>133</t>
  </si>
  <si>
    <t>4. Phải thu theo tiến độ kế hoạch hợp đồng xây dựng</t>
  </si>
  <si>
    <t>134</t>
  </si>
  <si>
    <t>5. Phải thu về cho vay ngắn hạn</t>
  </si>
  <si>
    <t>135</t>
  </si>
  <si>
    <t>6. Phải thu ngắn hạn khác</t>
  </si>
  <si>
    <t>136</t>
  </si>
  <si>
    <t>7. Dự phòng phải thu ngắn hạn khó đòi (*)</t>
  </si>
  <si>
    <t>137</t>
  </si>
  <si>
    <t>8. Tài sản thiếu chờ xử lý</t>
  </si>
  <si>
    <t>139</t>
  </si>
  <si>
    <t>IV. Hàng tồn kho</t>
  </si>
  <si>
    <t>140</t>
  </si>
  <si>
    <t>1. Hàng tồn kho</t>
  </si>
  <si>
    <t>141</t>
  </si>
  <si>
    <t>2. Dự phòng giảm giá hàng tồn kho (*)</t>
  </si>
  <si>
    <t>149</t>
  </si>
  <si>
    <t>V. Tài sản ngắn hạn khác</t>
  </si>
  <si>
    <t>150</t>
  </si>
  <si>
    <t>1. Chi phí trả trước ngắn hạn</t>
  </si>
  <si>
    <t>151</t>
  </si>
  <si>
    <t>2. Thuế GTGT được khấu trừ</t>
  </si>
  <si>
    <t>152</t>
  </si>
  <si>
    <t>3. Thuế và các khoản khác phải thu Nhà nước</t>
  </si>
  <si>
    <t>153</t>
  </si>
  <si>
    <t>4. Giao dịch mua bán lại trái phiếu Chính phủ</t>
  </si>
  <si>
    <t>154</t>
  </si>
  <si>
    <t>5. Tài sản ngắn hạn khác</t>
  </si>
  <si>
    <t>155</t>
  </si>
  <si>
    <t>B - TÀI SẢN DÀI HẠN</t>
  </si>
  <si>
    <t>200</t>
  </si>
  <si>
    <t>I. Các khoản phải thu dài hạn</t>
  </si>
  <si>
    <t>210</t>
  </si>
  <si>
    <t>1. Phải thu dài hạn của khách hàng</t>
  </si>
  <si>
    <t>211</t>
  </si>
  <si>
    <t>2. Trả trước cho người bán dài hạn</t>
  </si>
  <si>
    <t>212</t>
  </si>
  <si>
    <t>3. Vốn kinh doanh ở đơn vị trực thuộc</t>
  </si>
  <si>
    <t>213</t>
  </si>
  <si>
    <t>4. Phải thu nội bộ dài hạn</t>
  </si>
  <si>
    <t>214</t>
  </si>
  <si>
    <t>5. Phải thu về cho vay dài hạn</t>
  </si>
  <si>
    <t>215</t>
  </si>
  <si>
    <t>6. Phải thu dài hạn khác</t>
  </si>
  <si>
    <t>216</t>
  </si>
  <si>
    <t>7. Dự phòng phải thu dài hạn khó đòi (*)</t>
  </si>
  <si>
    <t>219</t>
  </si>
  <si>
    <t>II. Tài sản cố định</t>
  </si>
  <si>
    <t>220</t>
  </si>
  <si>
    <t>1. Tài sản cố định hữu hình</t>
  </si>
  <si>
    <t>221</t>
  </si>
  <si>
    <t>- Nguyên giá</t>
  </si>
  <si>
    <t>222</t>
  </si>
  <si>
    <t>- Giá trị hao mòn luỹ kế (*)</t>
  </si>
  <si>
    <t>223</t>
  </si>
  <si>
    <t>2. Tài sản cố định thuê tài chính</t>
  </si>
  <si>
    <t>224</t>
  </si>
  <si>
    <t>225</t>
  </si>
  <si>
    <t>226</t>
  </si>
  <si>
    <t>3. Tài sản cố định vô hình</t>
  </si>
  <si>
    <t>227</t>
  </si>
  <si>
    <t>-  Nguyên giá</t>
  </si>
  <si>
    <t>228</t>
  </si>
  <si>
    <t>- Giá trị hao mòn luỹ kế</t>
  </si>
  <si>
    <t>229</t>
  </si>
  <si>
    <t>III. Bất động sản đầu tư</t>
  </si>
  <si>
    <t>230</t>
  </si>
  <si>
    <t>231</t>
  </si>
  <si>
    <t>232</t>
  </si>
  <si>
    <t>IV. Tài sản dở dang dài hạn</t>
  </si>
  <si>
    <t>240</t>
  </si>
  <si>
    <t>1. Chi phí sản xuất, kinh doanh dở dang dài hạn</t>
  </si>
  <si>
    <t>241</t>
  </si>
  <si>
    <t>2. Chi phí xây dựng cơ bản dở dang</t>
  </si>
  <si>
    <t>242</t>
  </si>
  <si>
    <t>V. Đầu tư tài chính dài hạn</t>
  </si>
  <si>
    <t>250</t>
  </si>
  <si>
    <t>1. Đầu tư vào công ty con</t>
  </si>
  <si>
    <t>251</t>
  </si>
  <si>
    <t>2. Đầu tư vào công ty liên doanh, liên kết</t>
  </si>
  <si>
    <t>252</t>
  </si>
  <si>
    <t>3. Đầu tư góp vốn vào đơn vị khác</t>
  </si>
  <si>
    <t>253</t>
  </si>
  <si>
    <t>4. Dự phòng đầu tư tài chính dài hạn (*)</t>
  </si>
  <si>
    <t>254</t>
  </si>
  <si>
    <t>5. Đầu tư nắm giữ đến ngày đáo hạn</t>
  </si>
  <si>
    <t>255</t>
  </si>
  <si>
    <t>VI. Tài sản dài hạn khác</t>
  </si>
  <si>
    <t>260</t>
  </si>
  <si>
    <t>1. Chi phí trả trước dài hạn</t>
  </si>
  <si>
    <t>261</t>
  </si>
  <si>
    <t>2. Tài sản thuế thu nhập hoãn lại</t>
  </si>
  <si>
    <t>262</t>
  </si>
  <si>
    <t>3. Thiết bị, vật tư, phụ tùng thay thế dài hạn</t>
  </si>
  <si>
    <t>263</t>
  </si>
  <si>
    <t>4. Tài sản dài hạn khác</t>
  </si>
  <si>
    <t>268</t>
  </si>
  <si>
    <t>5.Lợi thế thương mại</t>
  </si>
  <si>
    <t>269</t>
  </si>
  <si>
    <t>TỔNG CỘNG TÀI SẢN (270 = 100 + 200)</t>
  </si>
  <si>
    <t>270</t>
  </si>
  <si>
    <t>C - NỢ PHẢI TRẢ</t>
  </si>
  <si>
    <t>300</t>
  </si>
  <si>
    <t>I. Nợ ngắn hạn</t>
  </si>
  <si>
    <t>310</t>
  </si>
  <si>
    <t>1. Phải trả người bán ngắn hạn</t>
  </si>
  <si>
    <t>311</t>
  </si>
  <si>
    <t>2. Người mua trả tiền trước ngắn hạn</t>
  </si>
  <si>
    <t>312</t>
  </si>
  <si>
    <t>3. Thuế và các khoản phải nộp Nhà nước</t>
  </si>
  <si>
    <t>313</t>
  </si>
  <si>
    <t>4. Phải trả người lao động</t>
  </si>
  <si>
    <t>314</t>
  </si>
  <si>
    <t>5. Chi phí phải trả ngắn hạn</t>
  </si>
  <si>
    <t>315</t>
  </si>
  <si>
    <t>6. Phải trả nội bộ ngắn hạn</t>
  </si>
  <si>
    <t>316</t>
  </si>
  <si>
    <t>7. Phải trả theo tiến độ kế hoạch hợp đồng xây dựng</t>
  </si>
  <si>
    <t>317</t>
  </si>
  <si>
    <t>8. Doanh thu chưa thực hiện ngắn hạn</t>
  </si>
  <si>
    <t>318</t>
  </si>
  <si>
    <t>9. Phải trả ngắn hạn khác</t>
  </si>
  <si>
    <t>319</t>
  </si>
  <si>
    <t>10. Vay và nợ thuê tài chính ngắn hạn</t>
  </si>
  <si>
    <t>320</t>
  </si>
  <si>
    <t>11. Dự phòng phải trả ngắn hạn</t>
  </si>
  <si>
    <t>321</t>
  </si>
  <si>
    <t>12. Quỹ khen thưởng, phúc lợi</t>
  </si>
  <si>
    <t>322</t>
  </si>
  <si>
    <t>13. Quỹ bình ổn giá</t>
  </si>
  <si>
    <t>323</t>
  </si>
  <si>
    <t>14. Giao dịch mua bán lại trái phiếu Chính phủ</t>
  </si>
  <si>
    <t>324</t>
  </si>
  <si>
    <t>II. Nợ dài hạn</t>
  </si>
  <si>
    <t>330</t>
  </si>
  <si>
    <t>1. Phải trả người bán dài hạn</t>
  </si>
  <si>
    <t>331</t>
  </si>
  <si>
    <t>2. Người mua trả tiền trước dài hạn</t>
  </si>
  <si>
    <t>332</t>
  </si>
  <si>
    <t>3. Chi phí phải trả dài hạn</t>
  </si>
  <si>
    <t>333</t>
  </si>
  <si>
    <t>4. Phải trả nội bộ về vốn kinh doanh</t>
  </si>
  <si>
    <t>334</t>
  </si>
  <si>
    <t>5. Phải trả nội bộ dài hạn</t>
  </si>
  <si>
    <t>335</t>
  </si>
  <si>
    <t>6. Doanh thu chưa thực hiện dài hạn</t>
  </si>
  <si>
    <t>336</t>
  </si>
  <si>
    <t>7. Phải trả dài hạn khác</t>
  </si>
  <si>
    <t>337</t>
  </si>
  <si>
    <t>8. Vay và nợ thuê tài chính dài hạn</t>
  </si>
  <si>
    <t>338</t>
  </si>
  <si>
    <t>9. Trái phiếu chuyển đổi</t>
  </si>
  <si>
    <t>339</t>
  </si>
  <si>
    <t>10. Cổ phiếu ưu đãi</t>
  </si>
  <si>
    <t>340</t>
  </si>
  <si>
    <t>11. Thuế thu nhập hoãn lại phải trả</t>
  </si>
  <si>
    <t>341</t>
  </si>
  <si>
    <t>12. Dự phòng phải trả dài hạn</t>
  </si>
  <si>
    <t>342</t>
  </si>
  <si>
    <t>13. Quỹ phát triển khoa học và công nghệ</t>
  </si>
  <si>
    <t>343</t>
  </si>
  <si>
    <t>D - VỐN CHỦ SỞ HỮU</t>
  </si>
  <si>
    <t>400</t>
  </si>
  <si>
    <t>I. Vốn chủ sở hữu</t>
  </si>
  <si>
    <t>410</t>
  </si>
  <si>
    <t>1. Vốn góp của chủ sở hữu</t>
  </si>
  <si>
    <t>411</t>
  </si>
  <si>
    <t>- Cổ phiếu phổ thông có quyền biểu quyết</t>
  </si>
  <si>
    <t>411a</t>
  </si>
  <si>
    <t>- Cổ phiếu ưu đãi</t>
  </si>
  <si>
    <t>411b</t>
  </si>
  <si>
    <t>2. Thặng dư vốn cổ phần</t>
  </si>
  <si>
    <t>412</t>
  </si>
  <si>
    <t>3. Quyền chọn chuyển đổi trái phiếu</t>
  </si>
  <si>
    <t>413</t>
  </si>
  <si>
    <t>4. Vốn khác của chủ sở hữu</t>
  </si>
  <si>
    <t>414</t>
  </si>
  <si>
    <t>5. Cổ phiếu quỹ (*)</t>
  </si>
  <si>
    <t>415</t>
  </si>
  <si>
    <t>6. Chênh lệch đánh giá lại tài sản</t>
  </si>
  <si>
    <t>416</t>
  </si>
  <si>
    <t>7. Chênh lệch tỷ giá hối đoái</t>
  </si>
  <si>
    <t>417</t>
  </si>
  <si>
    <t>8. Quỹ đầu tư phát triển</t>
  </si>
  <si>
    <t>418</t>
  </si>
  <si>
    <t>9. Quỹ hỗ trợ sắp xếp doanh nghiệp</t>
  </si>
  <si>
    <t>419</t>
  </si>
  <si>
    <t>10. Quỹ khác thuộc vốn chủ sở hữu</t>
  </si>
  <si>
    <t>420</t>
  </si>
  <si>
    <t>11. Lợi nhuận sau thuế chưa phân phối</t>
  </si>
  <si>
    <t>421</t>
  </si>
  <si>
    <t>- LNST chưa phân phối lũy kế đến cuối kỳ trước</t>
  </si>
  <si>
    <t>421a</t>
  </si>
  <si>
    <t>- LNST chưa phân phối kỳ này</t>
  </si>
  <si>
    <t>421b</t>
  </si>
  <si>
    <t>12. Nguồn vốn đầu tư XDCB</t>
  </si>
  <si>
    <t>422</t>
  </si>
  <si>
    <t>13. Lợi ích cổ đông không kiểm soát</t>
  </si>
  <si>
    <t>429</t>
  </si>
  <si>
    <t>II. Nguồn kinh phí và quỹ khác</t>
  </si>
  <si>
    <t>430</t>
  </si>
  <si>
    <t>1. Nguồn kinh phí</t>
  </si>
  <si>
    <t>431</t>
  </si>
  <si>
    <t>2. Nguồn kinh phí đã hình thành TSCĐ</t>
  </si>
  <si>
    <t>432</t>
  </si>
  <si>
    <t>Tổng cộng nguồn vốn (440 = 300 + 400)</t>
  </si>
  <si>
    <t>440</t>
  </si>
  <si>
    <t>Biểu số :KQKD</t>
  </si>
  <si>
    <t>KQKD</t>
  </si>
  <si>
    <t>Kỳ này Năm nay</t>
  </si>
  <si>
    <t>Kỳ này Năm trước</t>
  </si>
  <si>
    <t>Lũy kế từ đầu năm đến cuối kỳ này Năm nay</t>
  </si>
  <si>
    <t>Lũy kế từ đầu năm đến cuối kỳ này Năm trước</t>
  </si>
  <si>
    <t>1. Doanh thu bán hàng và cung cấp dịch vụ</t>
  </si>
  <si>
    <t>1</t>
  </si>
  <si>
    <t>2. Các khoản giảm trừ doanh thu</t>
  </si>
  <si>
    <t>2</t>
  </si>
  <si>
    <t>3. Doanh thu thuần về bán hàng và cung cấp dịch vụ (10= 01-02)</t>
  </si>
  <si>
    <t>10</t>
  </si>
  <si>
    <t>4. Giá vốn hàng bán</t>
  </si>
  <si>
    <t>11</t>
  </si>
  <si>
    <t>5. Lợi nhuận gộp về bán hàng và cung cấp dịch vụ (20=10 - 11)</t>
  </si>
  <si>
    <t>20</t>
  </si>
  <si>
    <t>6. Doanh thu hoạt động tài chính</t>
  </si>
  <si>
    <t>21</t>
  </si>
  <si>
    <t>7. Chi phí tài chính</t>
  </si>
  <si>
    <t>22</t>
  </si>
  <si>
    <t>- Trong đó: Chi phí lãi vay</t>
  </si>
  <si>
    <t>23</t>
  </si>
  <si>
    <t>8. Phần lãi lỗ trong công ty liên doanh, liên kết</t>
  </si>
  <si>
    <t>24</t>
  </si>
  <si>
    <t>9. Chi phí bán hàng</t>
  </si>
  <si>
    <t>25</t>
  </si>
  <si>
    <t>10. Chi phí quản lý doanh nghiệp</t>
  </si>
  <si>
    <t>26</t>
  </si>
  <si>
    <t>11. Lợi nhuận thuần từ hoạt động kinh doanh {30 = 20 + (21-22)-(25+26) + 24}</t>
  </si>
  <si>
    <t>30</t>
  </si>
  <si>
    <t>12. Thu nhập khác</t>
  </si>
  <si>
    <t>31</t>
  </si>
  <si>
    <t>13. Chi phí khác</t>
  </si>
  <si>
    <t>32</t>
  </si>
  <si>
    <t>14. Lợi nhuận khác (40 = 31 - 32)</t>
  </si>
  <si>
    <t>40</t>
  </si>
  <si>
    <t>15. Tổng lợi nhuận kế toán trước thuế (50 = 30 + 40)</t>
  </si>
  <si>
    <t>50</t>
  </si>
  <si>
    <t>16. Chi phí thuế TNDN hiện hành</t>
  </si>
  <si>
    <t>51</t>
  </si>
  <si>
    <t>17. Chi phí thuế TNDN hoãn lại</t>
  </si>
  <si>
    <t>52</t>
  </si>
  <si>
    <t>18. Lợi nhuận sau thuế thu nhập doanh nghiệp (60=50 – 51 - 52)</t>
  </si>
  <si>
    <t>60</t>
  </si>
  <si>
    <t>19. Lợi nhuận sau thuế công ty mẹ</t>
  </si>
  <si>
    <t>61</t>
  </si>
  <si>
    <t>20. Lợi nhuận sau thuế công ty mẹ không kiểm soát</t>
  </si>
  <si>
    <t>62</t>
  </si>
  <si>
    <t>21. Lãi cơ bản trên cổ phiếu (*)</t>
  </si>
  <si>
    <t>70</t>
  </si>
  <si>
    <t>22. Lãi suy giảm trên cổ phiếu (*)</t>
  </si>
  <si>
    <t>71</t>
  </si>
  <si>
    <t>Lũy kế từ đầu năm đến cuối kỳ Năm nay</t>
  </si>
  <si>
    <t>Lũy kế từ đầu năm đến cuối kỳ Năm trước</t>
  </si>
  <si>
    <t>I. Lưu chuyển tiền từ hoạt động kinh doanh</t>
  </si>
  <si>
    <t/>
  </si>
  <si>
    <t>3</t>
  </si>
  <si>
    <t>4</t>
  </si>
  <si>
    <t>5</t>
  </si>
  <si>
    <t>6</t>
  </si>
  <si>
    <t>7</t>
  </si>
  <si>
    <t>Lưu chuyển tiền thuần từ hoạt động kinh doanh</t>
  </si>
  <si>
    <t>II. Lưu chuyển tiền từ hoạt động đầu tư</t>
  </si>
  <si>
    <t>1.Tiền chi để mua sắm, xây dựng TSCĐ và các tài sản dài hạn khác</t>
  </si>
  <si>
    <t>2.Tiền thu từ thanh lý, nhượng bán TSCĐ và các tài sản dài hạn khác</t>
  </si>
  <si>
    <t>3.Tiền chi cho vay, mua các công cụ nợ của đơn vị khác</t>
  </si>
  <si>
    <t>4.Tiền thu hồi cho vay, bán lại các công cụ nợ của đơn vị khác</t>
  </si>
  <si>
    <t>5.Tiền chi đầu tư góp vốn vào đơn vị khác</t>
  </si>
  <si>
    <t>6.Tiền thu hồi đầu tư góp vốn vào đơn vị khác</t>
  </si>
  <si>
    <t>7.Tiền thu lãi cho vay, cổ tức và lợi nhuận được chia</t>
  </si>
  <si>
    <t>27</t>
  </si>
  <si>
    <t>Lưu chuyển tiền thuần từ hoạt động đầu tư</t>
  </si>
  <si>
    <t>III. Lưu chuyển tiền từ hoạt động tài chính</t>
  </si>
  <si>
    <t>1. Tiền thu từ phát hành cổ phiếu, nhận vốn góp của chủ sở hữu</t>
  </si>
  <si>
    <t>2. Tiền trả lại vốn góp cho các chủ sở hữu, mua lại cổ phiếu  của doanh nghiệp đã phát hành</t>
  </si>
  <si>
    <t>3. Tiền thu từ đi vay</t>
  </si>
  <si>
    <t>33</t>
  </si>
  <si>
    <t>4. Tiền trả nợ gốc vay</t>
  </si>
  <si>
    <t>34</t>
  </si>
  <si>
    <t>5. Tiền trả nợ gốc thuê tài chính</t>
  </si>
  <si>
    <t>35</t>
  </si>
  <si>
    <t>6. Cổ tức, lợi nhuận đã trả cho chủ sở hữu</t>
  </si>
  <si>
    <t>36</t>
  </si>
  <si>
    <t>Lưu chuyển tiền thuần từ hoạt động tài chính</t>
  </si>
  <si>
    <t>Lưu chuyển tiền thuần trong kỳ (50 = 20+30+40)</t>
  </si>
  <si>
    <t>Tiền và tương đương tiền đầu kỳ</t>
  </si>
  <si>
    <t>Ảnh hưởng của thay đổi tỷ giá hối đoái quy đổi ngoại tệ</t>
  </si>
  <si>
    <t>Tiền và tương đương tiền cuối kỳ (70 = 50+60+61)</t>
  </si>
  <si>
    <t>Biểu số :LCTT-GT</t>
  </si>
  <si>
    <t>LCTT-GT</t>
  </si>
  <si>
    <t>1. Lợi nhuận trước thuế</t>
  </si>
  <si>
    <t>2. Điều chỉnh cho các khoản</t>
  </si>
  <si>
    <t>- Khấu hao TSCĐ và BĐSĐT</t>
  </si>
  <si>
    <t>- Các khoản dự phòng</t>
  </si>
  <si>
    <t>- Lãi, lỗ chênh lệch tỷ giá hối đoái do đánh giá lại các khoản mục tiền tệ có gốc ngoại tệ</t>
  </si>
  <si>
    <t>- Lãi, lỗ từ hoạt động đầu tư</t>
  </si>
  <si>
    <t>- Chi phí lãi vay</t>
  </si>
  <si>
    <t>- Các khoản điều chỉnh khác</t>
  </si>
  <si>
    <t>3. Lợi nhuận từ hoạt động kinh doanh trước thay đổi vốn lưu động</t>
  </si>
  <si>
    <t>8</t>
  </si>
  <si>
    <t>- Tăng, giảm các khoản phải thu</t>
  </si>
  <si>
    <t>9</t>
  </si>
  <si>
    <t>- Tăng, giảm hàng tồn kho</t>
  </si>
  <si>
    <t>- Tăng, giảm các khoản phải trả (Không kể lãi vay phải trả, thuế thu nhập doanh nghiệp phải nộp)</t>
  </si>
  <si>
    <t>- Tăng, giảm chi phí trả trước</t>
  </si>
  <si>
    <t>12</t>
  </si>
  <si>
    <t>- Tăng, giảm chứng khoán kinh doanh</t>
  </si>
  <si>
    <t>13</t>
  </si>
  <si>
    <t>- Tiền lãi vay đã trả</t>
  </si>
  <si>
    <t>14</t>
  </si>
  <si>
    <t>- Thuế thu nhập doanh nghiệp đã nộp</t>
  </si>
  <si>
    <t>15</t>
  </si>
  <si>
    <t>- Tiền thu khác từ hoạt động kinh doanh</t>
  </si>
  <si>
    <t>16</t>
  </si>
  <si>
    <t>- Tiền chi khác cho hoạt động kinh doanh</t>
  </si>
  <si>
    <t>17</t>
  </si>
  <si>
    <t>7. Tiền thu từ vốn góp của cổ đông không kiểm soát</t>
  </si>
  <si>
    <t>37</t>
  </si>
  <si>
    <t>MỘT SỐ CHỈ TIÊU THUYẾT MINH BÁO CÁO TÀI CHÍNH</t>
  </si>
  <si>
    <t>đơn vị: Đồng</t>
  </si>
  <si>
    <t>TT</t>
  </si>
  <si>
    <t>Kỳ này</t>
  </si>
  <si>
    <t>Lũy kế từ đầu năm
đến cuối kỳ này</t>
  </si>
  <si>
    <t>Tiền gửi ngân hàng</t>
  </si>
  <si>
    <t>01</t>
  </si>
  <si>
    <t>Đầu tư tài chính nắm giữ đến ngày đáo hạn</t>
  </si>
  <si>
    <t>02</t>
  </si>
  <si>
    <t>Lãi chuyển nhượng vốn góp</t>
  </si>
  <si>
    <t>03</t>
  </si>
  <si>
    <t>Cổ tức và lợi nhuận được chia</t>
  </si>
  <si>
    <t>04</t>
  </si>
  <si>
    <t>Chi phí khấu hao trong kỳ</t>
  </si>
  <si>
    <t>05</t>
  </si>
  <si>
    <t>Tổng số dư nợ vay và thuê tài chính</t>
  </si>
  <si>
    <t>06</t>
  </si>
  <si>
    <t>Số dư cam kết nghĩa vụ bảo lãnh đang còn hiệu lực của Tập đoàn, TCTy với các đơn vị thành viên</t>
  </si>
  <si>
    <t>07</t>
  </si>
  <si>
    <t>Giá gốc đầu tư góp vốn vào công ty con, công ty khác</t>
  </si>
  <si>
    <t>08</t>
  </si>
  <si>
    <t>Số đã nộp thực hiện nghĩa vụ với nhà nước</t>
  </si>
  <si>
    <t>09</t>
  </si>
  <si>
    <t>Số còn phải nộp thực hiện nghĩa vụ với nhà nước</t>
  </si>
  <si>
    <t>Nợ phải thu khó đòi</t>
  </si>
  <si>
    <t>Ghi chú</t>
  </si>
  <si>
    <t>Quý 1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</si>
</sst>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₫_-;\-* #,##0.00\ _₫_-;_-* &quot;-&quot;??\ _₫_-;_-@_-"/>
    <numFmt numFmtId="165" formatCode="_-* #,##0\ _₫_-;\-* #,##0\ _₫_-;_-* &quot;-&quot;??\ _₫_-;_-@_-"/>
    <numFmt numFmtId="166" formatCode="#,##0_ ;[Red]\-#,##0\ "/>
  </numFmts>
  <fonts count="21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sz val="11"/>
      <color indexed="8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  <charset val="163"/>
    </font>
    <font>
      <b/>
      <sz val="12"/>
      <color rgb="FFFF0000"/>
      <name val="Times New Roman"/>
      <family val="1"/>
      <charset val="163"/>
    </font>
    <font>
      <b/>
      <sz val="11"/>
      <color indexed="8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Times New Roman"/>
      <family val="1"/>
    </font>
    <font>
      <sz val="12"/>
      <color rgb="FFFF0000"/>
      <name val="Times New Roman"/>
      <family val="1"/>
      <charset val="163"/>
    </font>
    <font>
      <sz val="11"/>
      <name val="Calibri"/>
      <family val="2"/>
      <scheme val="minor"/>
    </font>
    <font>
      <sz val="9"/>
      <color indexed="81"/>
      <name val="Tahoma"/>
      <charset val="163"/>
    </font>
    <font>
      <b/>
      <sz val="9"/>
      <color indexed="81"/>
      <name val="Tahoma"/>
      <charset val="163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7">
    <xf numFmtId="0" fontId="0" fillId="0" borderId="0" xfId="0"/>
    <xf numFmtId="1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1" xfId="0" applyNumberFormat="1" applyFont="1" applyFill="1" applyBorder="1" applyAlignment="1">
      <alignment horizontal="center" vertical="center" wrapText="1"/>
    </xf>
    <xf numFmtId="1" fontId="4" fillId="2" borderId="0" xfId="0" applyNumberFormat="1" applyFont="1" applyFill="1" applyAlignment="1" applyProtection="1">
      <alignment horizontal="center" vertical="center" wrapText="1"/>
      <protection locked="0"/>
    </xf>
    <xf numFmtId="1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3" borderId="1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 applyProtection="1">
      <alignment horizontal="center" vertical="center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1" xfId="0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 applyAlignment="1" applyProtection="1">
      <alignment horizontal="center" vertical="center" wrapText="1"/>
      <protection locked="0"/>
    </xf>
    <xf numFmtId="165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0" fillId="0" borderId="0" xfId="1" applyNumberFormat="1" applyFont="1"/>
    <xf numFmtId="0" fontId="0" fillId="0" borderId="0" xfId="0" applyAlignment="1">
      <alignment horizontal="center"/>
    </xf>
    <xf numFmtId="38" fontId="8" fillId="0" borderId="2" xfId="0" applyNumberFormat="1" applyFont="1" applyFill="1" applyBorder="1" applyProtection="1">
      <protection locked="0"/>
    </xf>
    <xf numFmtId="38" fontId="9" fillId="0" borderId="2" xfId="0" applyNumberFormat="1" applyFont="1" applyFill="1" applyBorder="1" applyProtection="1">
      <protection locked="0"/>
    </xf>
    <xf numFmtId="1" fontId="2" fillId="2" borderId="0" xfId="0" applyNumberFormat="1" applyFont="1" applyFill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0" fontId="11" fillId="0" borderId="0" xfId="0" applyFont="1"/>
    <xf numFmtId="1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38" fontId="9" fillId="0" borderId="4" xfId="0" applyNumberFormat="1" applyFont="1" applyFill="1" applyBorder="1" applyProtection="1">
      <protection locked="0"/>
    </xf>
    <xf numFmtId="1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1" fontId="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38" fontId="12" fillId="0" borderId="2" xfId="0" applyNumberFormat="1" applyFont="1" applyFill="1" applyBorder="1" applyProtection="1">
      <protection locked="0"/>
    </xf>
    <xf numFmtId="1" fontId="2" fillId="2" borderId="3" xfId="0" applyNumberFormat="1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165" fontId="11" fillId="0" borderId="0" xfId="1" applyNumberFormat="1" applyFont="1"/>
    <xf numFmtId="1" fontId="4" fillId="2" borderId="0" xfId="0" applyNumberFormat="1" applyFont="1" applyFill="1" applyAlignment="1" applyProtection="1">
      <alignment horizontal="left" vertical="center" wrapText="1"/>
      <protection locked="0"/>
    </xf>
    <xf numFmtId="1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1" fontId="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0" fillId="0" borderId="2" xfId="0" applyBorder="1"/>
    <xf numFmtId="1" fontId="3" fillId="2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1" fontId="5" fillId="2" borderId="2" xfId="0" applyNumberFormat="1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Border="1"/>
    <xf numFmtId="3" fontId="0" fillId="0" borderId="0" xfId="0" applyNumberFormat="1"/>
    <xf numFmtId="3" fontId="14" fillId="0" borderId="0" xfId="0" applyNumberFormat="1" applyFont="1" applyAlignment="1">
      <alignment horizontal="right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15" fillId="0" borderId="5" xfId="0" applyFont="1" applyBorder="1"/>
    <xf numFmtId="49" fontId="0" fillId="0" borderId="5" xfId="0" applyNumberFormat="1" applyBorder="1" applyAlignment="1">
      <alignment horizontal="center"/>
    </xf>
    <xf numFmtId="3" fontId="0" fillId="0" borderId="3" xfId="0" applyNumberFormat="1" applyBorder="1"/>
    <xf numFmtId="0" fontId="16" fillId="0" borderId="0" xfId="0" applyFont="1"/>
    <xf numFmtId="3" fontId="0" fillId="0" borderId="5" xfId="0" applyNumberFormat="1" applyFill="1" applyBorder="1" applyProtection="1">
      <protection locked="0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49" fontId="0" fillId="0" borderId="6" xfId="0" applyNumberFormat="1" applyBorder="1" applyAlignment="1">
      <alignment horizontal="center"/>
    </xf>
    <xf numFmtId="38" fontId="8" fillId="0" borderId="6" xfId="0" applyNumberFormat="1" applyFont="1" applyFill="1" applyBorder="1" applyProtection="1">
      <protection locked="0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1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38" fontId="8" fillId="0" borderId="4" xfId="0" applyNumberFormat="1" applyFont="1" applyFill="1" applyBorder="1" applyProtection="1">
      <protection locked="0"/>
    </xf>
    <xf numFmtId="38" fontId="8" fillId="0" borderId="3" xfId="0" applyNumberFormat="1" applyFont="1" applyFill="1" applyBorder="1" applyProtection="1">
      <protection locked="0"/>
    </xf>
    <xf numFmtId="165" fontId="0" fillId="0" borderId="0" xfId="0" applyNumberFormat="1"/>
    <xf numFmtId="0" fontId="2" fillId="4" borderId="4" xfId="0" applyFont="1" applyFill="1" applyBorder="1" applyAlignment="1" applyProtection="1">
      <alignment horizontal="left" vertical="center" wrapText="1"/>
      <protection locked="0"/>
    </xf>
    <xf numFmtId="0" fontId="2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2" fillId="4" borderId="3" xfId="0" applyFont="1" applyFill="1" applyBorder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 applyProtection="1">
      <alignment horizontal="left" vertical="center" wrapText="1"/>
      <protection locked="0"/>
    </xf>
    <xf numFmtId="1" fontId="17" fillId="2" borderId="2" xfId="0" applyNumberFormat="1" applyFont="1" applyFill="1" applyBorder="1" applyAlignment="1" applyProtection="1">
      <alignment horizontal="left" vertical="center" wrapText="1"/>
      <protection locked="0"/>
    </xf>
    <xf numFmtId="166" fontId="0" fillId="0" borderId="0" xfId="0" applyNumberFormat="1"/>
    <xf numFmtId="166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4" xfId="0" applyNumberFormat="1" applyFont="1" applyFill="1" applyBorder="1" applyProtection="1">
      <protection locked="0"/>
    </xf>
    <xf numFmtId="166" fontId="8" fillId="0" borderId="2" xfId="0" applyNumberFormat="1" applyFont="1" applyFill="1" applyBorder="1" applyProtection="1">
      <protection locked="0"/>
    </xf>
    <xf numFmtId="166" fontId="12" fillId="0" borderId="2" xfId="0" applyNumberFormat="1" applyFont="1" applyFill="1" applyBorder="1" applyProtection="1">
      <protection locked="0"/>
    </xf>
    <xf numFmtId="166" fontId="12" fillId="0" borderId="3" xfId="0" applyNumberFormat="1" applyFont="1" applyFill="1" applyBorder="1" applyProtection="1">
      <protection locked="0"/>
    </xf>
    <xf numFmtId="1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38" fontId="8" fillId="0" borderId="5" xfId="0" applyNumberFormat="1" applyFont="1" applyFill="1" applyBorder="1" applyProtection="1">
      <protection locked="0"/>
    </xf>
    <xf numFmtId="1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38" fontId="12" fillId="0" borderId="1" xfId="0" applyNumberFormat="1" applyFont="1" applyFill="1" applyBorder="1" applyProtection="1">
      <protection locked="0"/>
    </xf>
    <xf numFmtId="1" fontId="2" fillId="2" borderId="6" xfId="0" applyNumberFormat="1" applyFont="1" applyFill="1" applyBorder="1" applyAlignment="1" applyProtection="1">
      <alignment horizontal="left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38" fontId="12" fillId="0" borderId="6" xfId="0" applyNumberFormat="1" applyFont="1" applyFill="1" applyBorder="1" applyProtection="1">
      <protection locked="0"/>
    </xf>
    <xf numFmtId="38" fontId="9" fillId="0" borderId="1" xfId="0" applyNumberFormat="1" applyFont="1" applyFill="1" applyBorder="1" applyProtection="1">
      <protection locked="0"/>
    </xf>
    <xf numFmtId="0" fontId="18" fillId="0" borderId="2" xfId="0" applyFont="1" applyBorder="1" applyAlignment="1">
      <alignment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1" fontId="2" fillId="2" borderId="0" xfId="0" applyNumberFormat="1" applyFont="1" applyFill="1" applyAlignment="1" applyProtection="1">
      <alignment horizontal="center" vertical="center" wrapText="1"/>
      <protection locked="0"/>
    </xf>
    <xf numFmtId="1" fontId="10" fillId="2" borderId="0" xfId="0" quotePrefix="1" applyNumberFormat="1" applyFont="1" applyFill="1" applyAlignment="1" applyProtection="1">
      <alignment horizontal="center" vertical="center" wrapText="1"/>
      <protection locked="0"/>
    </xf>
    <xf numFmtId="1" fontId="10" fillId="2" borderId="0" xfId="0" applyNumberFormat="1" applyFont="1" applyFill="1" applyAlignment="1" applyProtection="1">
      <alignment horizontal="center" vertical="center" wrapText="1"/>
      <protection locked="0"/>
    </xf>
    <xf numFmtId="1" fontId="4" fillId="2" borderId="0" xfId="0" applyNumberFormat="1" applyFont="1" applyFill="1" applyAlignment="1" applyProtection="1">
      <alignment horizontal="center" vertical="center" wrapText="1"/>
      <protection locked="0"/>
    </xf>
    <xf numFmtId="1" fontId="6" fillId="2" borderId="0" xfId="0" applyNumberFormat="1" applyFont="1" applyFill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/>
    </xf>
    <xf numFmtId="1" fontId="13" fillId="0" borderId="0" xfId="0" applyNumberFormat="1" applyFont="1" applyFill="1" applyAlignment="1" applyProtection="1">
      <alignment horizontal="center"/>
      <protection locked="0"/>
    </xf>
    <xf numFmtId="0" fontId="13" fillId="0" borderId="0" xfId="0" applyFont="1" applyFill="1" applyAlignment="1" applyProtection="1">
      <alignment horizont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workbookViewId="0">
      <selection activeCell="H10" sqref="H10"/>
    </sheetView>
  </sheetViews>
  <sheetFormatPr defaultRowHeight="15" x14ac:dyDescent="0.25"/>
  <cols>
    <col min="1" max="1" width="46.140625" style="17" customWidth="1"/>
    <col min="2" max="2" width="6.85546875" style="13" customWidth="1"/>
    <col min="3" max="3" width="6.85546875" customWidth="1"/>
    <col min="4" max="4" width="20.140625" customWidth="1"/>
    <col min="5" max="5" width="20.140625" style="12" customWidth="1"/>
    <col min="6" max="8" width="22.42578125" style="12" bestFit="1" customWidth="1"/>
  </cols>
  <sheetData>
    <row r="1" spans="1:8" ht="25.7" customHeight="1" x14ac:dyDescent="0.25">
      <c r="A1" s="16" t="s">
        <v>0</v>
      </c>
      <c r="E1" s="10" t="s">
        <v>1</v>
      </c>
    </row>
    <row r="2" spans="1:8" ht="18.75" customHeight="1" x14ac:dyDescent="0.25">
      <c r="A2" s="99" t="s">
        <v>2</v>
      </c>
      <c r="B2" s="99"/>
      <c r="C2" s="99"/>
      <c r="D2" s="99"/>
      <c r="E2" s="99"/>
    </row>
    <row r="3" spans="1:8" ht="17.25" customHeight="1" x14ac:dyDescent="0.25">
      <c r="A3" s="100" t="s">
        <v>382</v>
      </c>
      <c r="B3" s="101"/>
      <c r="C3" s="101"/>
      <c r="D3" s="101"/>
      <c r="E3" s="101"/>
    </row>
    <row r="5" spans="1:8" ht="36.75" customHeight="1" x14ac:dyDescent="0.25">
      <c r="A5" s="2" t="s">
        <v>3</v>
      </c>
      <c r="B5" s="1" t="s">
        <v>4</v>
      </c>
      <c r="C5" s="1" t="s">
        <v>5</v>
      </c>
      <c r="D5" s="1" t="s">
        <v>6</v>
      </c>
      <c r="E5" s="11" t="s">
        <v>7</v>
      </c>
    </row>
    <row r="6" spans="1:8" s="18" customFormat="1" ht="23.25" customHeight="1" x14ac:dyDescent="0.25">
      <c r="A6" s="19" t="s">
        <v>8</v>
      </c>
      <c r="B6" s="20" t="s">
        <v>9</v>
      </c>
      <c r="C6" s="72"/>
      <c r="D6" s="21">
        <v>19871402319693</v>
      </c>
      <c r="E6" s="21">
        <f>E7+E10+E14+E23+E26</f>
        <v>21069822994274</v>
      </c>
      <c r="F6" s="30"/>
      <c r="G6" s="30"/>
      <c r="H6" s="30"/>
    </row>
    <row r="7" spans="1:8" s="18" customFormat="1" ht="23.25" customHeight="1" x14ac:dyDescent="0.25">
      <c r="A7" s="22" t="s">
        <v>10</v>
      </c>
      <c r="B7" s="23" t="s">
        <v>11</v>
      </c>
      <c r="C7" s="73"/>
      <c r="D7" s="15">
        <v>4819557673497</v>
      </c>
      <c r="E7" s="15">
        <f>E8+E9</f>
        <v>7114787951797</v>
      </c>
      <c r="F7" s="30"/>
      <c r="G7" s="30"/>
      <c r="H7" s="30"/>
    </row>
    <row r="8" spans="1:8" ht="23.25" customHeight="1" x14ac:dyDescent="0.25">
      <c r="A8" s="24" t="s">
        <v>12</v>
      </c>
      <c r="B8" s="25" t="s">
        <v>13</v>
      </c>
      <c r="C8" s="26"/>
      <c r="D8" s="14">
        <v>1022854791891</v>
      </c>
      <c r="E8" s="14">
        <v>1916171041135</v>
      </c>
      <c r="G8" s="30"/>
    </row>
    <row r="9" spans="1:8" ht="23.25" customHeight="1" x14ac:dyDescent="0.25">
      <c r="A9" s="24" t="s">
        <v>14</v>
      </c>
      <c r="B9" s="25" t="s">
        <v>15</v>
      </c>
      <c r="C9" s="26"/>
      <c r="D9" s="14">
        <v>3796702881606</v>
      </c>
      <c r="E9" s="14">
        <v>5198616910662</v>
      </c>
      <c r="G9" s="30"/>
    </row>
    <row r="10" spans="1:8" s="18" customFormat="1" ht="23.25" customHeight="1" x14ac:dyDescent="0.25">
      <c r="A10" s="22" t="s">
        <v>16</v>
      </c>
      <c r="B10" s="23" t="s">
        <v>17</v>
      </c>
      <c r="C10" s="73"/>
      <c r="D10" s="15">
        <v>8046885100262</v>
      </c>
      <c r="E10" s="15">
        <f>E11+E12+E13</f>
        <v>6559664408592</v>
      </c>
      <c r="F10" s="30"/>
      <c r="G10" s="30"/>
      <c r="H10" s="30"/>
    </row>
    <row r="11" spans="1:8" ht="23.25" customHeight="1" x14ac:dyDescent="0.25">
      <c r="A11" s="24" t="s">
        <v>18</v>
      </c>
      <c r="B11" s="25" t="s">
        <v>19</v>
      </c>
      <c r="C11" s="26"/>
      <c r="D11" s="14">
        <v>6759422760</v>
      </c>
      <c r="E11" s="14">
        <v>6759422760</v>
      </c>
      <c r="G11" s="30"/>
    </row>
    <row r="12" spans="1:8" ht="23.25" customHeight="1" x14ac:dyDescent="0.25">
      <c r="A12" s="24" t="s">
        <v>20</v>
      </c>
      <c r="B12" s="25" t="s">
        <v>21</v>
      </c>
      <c r="C12" s="26"/>
      <c r="D12" s="14">
        <v>-4613232407</v>
      </c>
      <c r="E12" s="14">
        <v>-4381510199</v>
      </c>
      <c r="G12" s="30"/>
    </row>
    <row r="13" spans="1:8" ht="23.25" customHeight="1" x14ac:dyDescent="0.25">
      <c r="A13" s="24" t="s">
        <v>22</v>
      </c>
      <c r="B13" s="25" t="s">
        <v>23</v>
      </c>
      <c r="C13" s="26"/>
      <c r="D13" s="14">
        <v>8044738909909</v>
      </c>
      <c r="E13" s="14">
        <v>6557286496031</v>
      </c>
      <c r="G13" s="30"/>
    </row>
    <row r="14" spans="1:8" s="18" customFormat="1" ht="23.25" customHeight="1" x14ac:dyDescent="0.25">
      <c r="A14" s="22" t="s">
        <v>24</v>
      </c>
      <c r="B14" s="23" t="s">
        <v>25</v>
      </c>
      <c r="C14" s="73"/>
      <c r="D14" s="15">
        <v>2715330187983</v>
      </c>
      <c r="E14" s="15">
        <f>E15+E16+E17+E18+E19+E20+E21+E22</f>
        <v>2899977060662</v>
      </c>
      <c r="F14" s="30"/>
      <c r="G14" s="30"/>
      <c r="H14" s="30"/>
    </row>
    <row r="15" spans="1:8" ht="23.25" customHeight="1" x14ac:dyDescent="0.25">
      <c r="A15" s="24" t="s">
        <v>26</v>
      </c>
      <c r="B15" s="25" t="s">
        <v>27</v>
      </c>
      <c r="C15" s="26"/>
      <c r="D15" s="14">
        <v>1023142179012</v>
      </c>
      <c r="E15" s="14">
        <v>1391093153849</v>
      </c>
      <c r="G15" s="30"/>
    </row>
    <row r="16" spans="1:8" ht="23.25" customHeight="1" x14ac:dyDescent="0.25">
      <c r="A16" s="24" t="s">
        <v>28</v>
      </c>
      <c r="B16" s="25" t="s">
        <v>29</v>
      </c>
      <c r="C16" s="26"/>
      <c r="D16" s="14">
        <v>623846868850</v>
      </c>
      <c r="E16" s="14">
        <v>545927639989</v>
      </c>
      <c r="G16" s="30"/>
    </row>
    <row r="17" spans="1:8" ht="23.25" customHeight="1" x14ac:dyDescent="0.25">
      <c r="A17" s="24" t="s">
        <v>30</v>
      </c>
      <c r="B17" s="25" t="s">
        <v>31</v>
      </c>
      <c r="C17" s="26"/>
      <c r="D17" s="14">
        <v>0</v>
      </c>
      <c r="E17" s="14"/>
      <c r="G17" s="30"/>
    </row>
    <row r="18" spans="1:8" ht="23.25" customHeight="1" x14ac:dyDescent="0.25">
      <c r="A18" s="24" t="s">
        <v>32</v>
      </c>
      <c r="B18" s="25" t="s">
        <v>33</v>
      </c>
      <c r="C18" s="26"/>
      <c r="D18" s="14">
        <v>0</v>
      </c>
      <c r="E18" s="14"/>
      <c r="G18" s="30"/>
    </row>
    <row r="19" spans="1:8" ht="23.25" customHeight="1" x14ac:dyDescent="0.25">
      <c r="A19" s="24" t="s">
        <v>34</v>
      </c>
      <c r="B19" s="25" t="s">
        <v>35</v>
      </c>
      <c r="C19" s="26"/>
      <c r="D19" s="14">
        <v>8038609789</v>
      </c>
      <c r="E19" s="14">
        <v>10546458059</v>
      </c>
      <c r="G19" s="30"/>
    </row>
    <row r="20" spans="1:8" ht="23.25" customHeight="1" x14ac:dyDescent="0.25">
      <c r="A20" s="24" t="s">
        <v>36</v>
      </c>
      <c r="B20" s="25" t="s">
        <v>37</v>
      </c>
      <c r="C20" s="26"/>
      <c r="D20" s="14">
        <v>1246103176345</v>
      </c>
      <c r="E20" s="14">
        <v>1139829802973</v>
      </c>
      <c r="G20" s="30"/>
    </row>
    <row r="21" spans="1:8" ht="23.25" customHeight="1" x14ac:dyDescent="0.25">
      <c r="A21" s="24" t="s">
        <v>38</v>
      </c>
      <c r="B21" s="25" t="s">
        <v>39</v>
      </c>
      <c r="C21" s="26"/>
      <c r="D21" s="14">
        <v>-206423367220</v>
      </c>
      <c r="E21" s="14">
        <v>-208044668910</v>
      </c>
      <c r="G21" s="30"/>
    </row>
    <row r="22" spans="1:8" ht="23.25" customHeight="1" x14ac:dyDescent="0.25">
      <c r="A22" s="24" t="s">
        <v>40</v>
      </c>
      <c r="B22" s="25" t="s">
        <v>41</v>
      </c>
      <c r="C22" s="26"/>
      <c r="D22" s="14">
        <v>20622721207</v>
      </c>
      <c r="E22" s="14">
        <v>20624674702</v>
      </c>
      <c r="G22" s="30"/>
    </row>
    <row r="23" spans="1:8" s="18" customFormat="1" ht="23.25" customHeight="1" x14ac:dyDescent="0.25">
      <c r="A23" s="22" t="s">
        <v>42</v>
      </c>
      <c r="B23" s="23" t="s">
        <v>43</v>
      </c>
      <c r="C23" s="73"/>
      <c r="D23" s="15">
        <v>3312818953898</v>
      </c>
      <c r="E23" s="15">
        <f>E24+E25</f>
        <v>3506815604076</v>
      </c>
      <c r="F23" s="30"/>
      <c r="G23" s="30"/>
      <c r="H23" s="30"/>
    </row>
    <row r="24" spans="1:8" ht="23.25" customHeight="1" x14ac:dyDescent="0.25">
      <c r="A24" s="24" t="s">
        <v>44</v>
      </c>
      <c r="B24" s="25" t="s">
        <v>45</v>
      </c>
      <c r="C24" s="26"/>
      <c r="D24" s="14">
        <v>3391845661146</v>
      </c>
      <c r="E24" s="14">
        <v>3573833224414</v>
      </c>
      <c r="G24" s="30"/>
    </row>
    <row r="25" spans="1:8" ht="23.25" customHeight="1" x14ac:dyDescent="0.25">
      <c r="A25" s="24" t="s">
        <v>46</v>
      </c>
      <c r="B25" s="25" t="s">
        <v>47</v>
      </c>
      <c r="C25" s="26"/>
      <c r="D25" s="14">
        <v>-79026707248</v>
      </c>
      <c r="E25" s="14">
        <v>-67017620338</v>
      </c>
      <c r="G25" s="30"/>
    </row>
    <row r="26" spans="1:8" ht="23.25" customHeight="1" x14ac:dyDescent="0.25">
      <c r="A26" s="24" t="s">
        <v>48</v>
      </c>
      <c r="B26" s="25" t="s">
        <v>49</v>
      </c>
      <c r="C26" s="74"/>
      <c r="D26" s="15">
        <v>976810404053</v>
      </c>
      <c r="E26" s="15">
        <f>E27+E28+E29+E30+E31</f>
        <v>988577969147</v>
      </c>
      <c r="G26" s="30"/>
    </row>
    <row r="27" spans="1:8" ht="23.25" customHeight="1" x14ac:dyDescent="0.25">
      <c r="A27" s="24" t="s">
        <v>50</v>
      </c>
      <c r="B27" s="25" t="s">
        <v>51</v>
      </c>
      <c r="C27" s="26"/>
      <c r="D27" s="14">
        <v>125799290144</v>
      </c>
      <c r="E27" s="14">
        <v>98747127635</v>
      </c>
      <c r="G27" s="30"/>
    </row>
    <row r="28" spans="1:8" ht="23.25" customHeight="1" x14ac:dyDescent="0.25">
      <c r="A28" s="24" t="s">
        <v>52</v>
      </c>
      <c r="B28" s="25" t="s">
        <v>53</v>
      </c>
      <c r="C28" s="26"/>
      <c r="D28" s="14">
        <v>464485980212</v>
      </c>
      <c r="E28" s="14">
        <v>454193897344</v>
      </c>
      <c r="G28" s="30"/>
    </row>
    <row r="29" spans="1:8" ht="23.25" customHeight="1" x14ac:dyDescent="0.25">
      <c r="A29" s="24" t="s">
        <v>54</v>
      </c>
      <c r="B29" s="25" t="s">
        <v>55</v>
      </c>
      <c r="C29" s="26"/>
      <c r="D29" s="14">
        <v>386525133697</v>
      </c>
      <c r="E29" s="14">
        <v>435636944168</v>
      </c>
      <c r="G29" s="30"/>
    </row>
    <row r="30" spans="1:8" ht="23.25" customHeight="1" x14ac:dyDescent="0.25">
      <c r="A30" s="24" t="s">
        <v>56</v>
      </c>
      <c r="B30" s="25" t="s">
        <v>57</v>
      </c>
      <c r="C30" s="26"/>
      <c r="D30" s="14">
        <v>0</v>
      </c>
      <c r="E30" s="14"/>
      <c r="G30" s="30"/>
    </row>
    <row r="31" spans="1:8" ht="23.25" customHeight="1" x14ac:dyDescent="0.25">
      <c r="A31" s="24" t="s">
        <v>58</v>
      </c>
      <c r="B31" s="25" t="s">
        <v>59</v>
      </c>
      <c r="C31" s="26"/>
      <c r="D31" s="14">
        <v>0</v>
      </c>
      <c r="E31" s="14"/>
      <c r="G31" s="30"/>
    </row>
    <row r="32" spans="1:8" s="18" customFormat="1" ht="23.25" customHeight="1" x14ac:dyDescent="0.25">
      <c r="A32" s="22" t="s">
        <v>60</v>
      </c>
      <c r="B32" s="23" t="s">
        <v>61</v>
      </c>
      <c r="C32" s="73"/>
      <c r="D32" s="27">
        <v>57054985774474</v>
      </c>
      <c r="E32" s="27">
        <f>E33+E41+E51+E54+E57+E63</f>
        <v>57447216945365</v>
      </c>
      <c r="F32" s="30"/>
      <c r="G32" s="30"/>
      <c r="H32" s="30"/>
    </row>
    <row r="33" spans="1:8" s="18" customFormat="1" ht="23.25" customHeight="1" x14ac:dyDescent="0.25">
      <c r="A33" s="22" t="s">
        <v>62</v>
      </c>
      <c r="B33" s="23" t="s">
        <v>63</v>
      </c>
      <c r="C33" s="73"/>
      <c r="D33" s="15">
        <v>720089130316</v>
      </c>
      <c r="E33" s="15">
        <f>E34+E35+E36+E37+E38+E39+E40</f>
        <v>741051795456</v>
      </c>
      <c r="F33" s="30"/>
      <c r="G33" s="30"/>
      <c r="H33" s="30"/>
    </row>
    <row r="34" spans="1:8" ht="23.25" customHeight="1" x14ac:dyDescent="0.25">
      <c r="A34" s="24" t="s">
        <v>64</v>
      </c>
      <c r="B34" s="25" t="s">
        <v>65</v>
      </c>
      <c r="C34" s="26"/>
      <c r="D34" s="14">
        <v>0</v>
      </c>
      <c r="E34" s="14"/>
      <c r="G34" s="30"/>
    </row>
    <row r="35" spans="1:8" ht="23.25" customHeight="1" x14ac:dyDescent="0.25">
      <c r="A35" s="24" t="s">
        <v>66</v>
      </c>
      <c r="B35" s="25" t="s">
        <v>67</v>
      </c>
      <c r="C35" s="26"/>
      <c r="D35" s="14">
        <v>76082506581</v>
      </c>
      <c r="E35" s="14">
        <v>76087942202</v>
      </c>
      <c r="G35" s="30"/>
    </row>
    <row r="36" spans="1:8" ht="23.25" customHeight="1" x14ac:dyDescent="0.25">
      <c r="A36" s="24" t="s">
        <v>68</v>
      </c>
      <c r="B36" s="25" t="s">
        <v>69</v>
      </c>
      <c r="C36" s="26"/>
      <c r="D36" s="14">
        <v>0</v>
      </c>
      <c r="E36" s="14"/>
      <c r="G36" s="30"/>
    </row>
    <row r="37" spans="1:8" ht="23.25" customHeight="1" x14ac:dyDescent="0.25">
      <c r="A37" s="24" t="s">
        <v>70</v>
      </c>
      <c r="B37" s="25" t="s">
        <v>71</v>
      </c>
      <c r="C37" s="26"/>
      <c r="D37" s="14">
        <v>0</v>
      </c>
      <c r="E37" s="14"/>
      <c r="G37" s="30"/>
    </row>
    <row r="38" spans="1:8" ht="23.25" customHeight="1" x14ac:dyDescent="0.25">
      <c r="A38" s="24" t="s">
        <v>72</v>
      </c>
      <c r="B38" s="25" t="s">
        <v>73</v>
      </c>
      <c r="C38" s="26"/>
      <c r="D38" s="14">
        <v>937907164216</v>
      </c>
      <c r="E38" s="14">
        <v>980833320684</v>
      </c>
      <c r="G38" s="30"/>
    </row>
    <row r="39" spans="1:8" ht="23.25" customHeight="1" x14ac:dyDescent="0.25">
      <c r="A39" s="24" t="s">
        <v>74</v>
      </c>
      <c r="B39" s="25" t="s">
        <v>75</v>
      </c>
      <c r="C39" s="26"/>
      <c r="D39" s="14">
        <v>195734462615</v>
      </c>
      <c r="E39" s="14">
        <v>193644714486</v>
      </c>
      <c r="G39" s="30"/>
    </row>
    <row r="40" spans="1:8" ht="23.25" customHeight="1" x14ac:dyDescent="0.25">
      <c r="A40" s="24" t="s">
        <v>76</v>
      </c>
      <c r="B40" s="25" t="s">
        <v>77</v>
      </c>
      <c r="C40" s="26"/>
      <c r="D40" s="14">
        <v>-489635003096</v>
      </c>
      <c r="E40" s="14">
        <v>-509514181916</v>
      </c>
      <c r="G40" s="30"/>
    </row>
    <row r="41" spans="1:8" s="18" customFormat="1" ht="23.25" customHeight="1" x14ac:dyDescent="0.25">
      <c r="A41" s="22" t="s">
        <v>78</v>
      </c>
      <c r="B41" s="23" t="s">
        <v>79</v>
      </c>
      <c r="C41" s="73"/>
      <c r="D41" s="15">
        <v>30170940360283</v>
      </c>
      <c r="E41" s="15">
        <f>E42+E45+E48</f>
        <v>27698715825244</v>
      </c>
      <c r="F41" s="30"/>
      <c r="G41" s="30"/>
      <c r="H41" s="30"/>
    </row>
    <row r="42" spans="1:8" ht="23.25" customHeight="1" x14ac:dyDescent="0.25">
      <c r="A42" s="24" t="s">
        <v>80</v>
      </c>
      <c r="B42" s="25" t="s">
        <v>81</v>
      </c>
      <c r="C42" s="74"/>
      <c r="D42" s="14">
        <v>30054236437723</v>
      </c>
      <c r="E42" s="14">
        <f>E43+E44</f>
        <v>27580418871645</v>
      </c>
      <c r="G42" s="30"/>
    </row>
    <row r="43" spans="1:8" ht="23.25" customHeight="1" x14ac:dyDescent="0.25">
      <c r="A43" s="24" t="s">
        <v>82</v>
      </c>
      <c r="B43" s="25" t="s">
        <v>83</v>
      </c>
      <c r="C43" s="26"/>
      <c r="D43" s="14">
        <v>43678448173204</v>
      </c>
      <c r="E43" s="14">
        <v>40834566234145</v>
      </c>
      <c r="G43" s="30"/>
    </row>
    <row r="44" spans="1:8" ht="23.25" customHeight="1" x14ac:dyDescent="0.25">
      <c r="A44" s="24" t="s">
        <v>84</v>
      </c>
      <c r="B44" s="25" t="s">
        <v>85</v>
      </c>
      <c r="C44" s="26"/>
      <c r="D44" s="14">
        <v>-13624211735481</v>
      </c>
      <c r="E44" s="14">
        <v>-13254147362500</v>
      </c>
      <c r="G44" s="30"/>
    </row>
    <row r="45" spans="1:8" ht="23.25" customHeight="1" x14ac:dyDescent="0.25">
      <c r="A45" s="24" t="s">
        <v>86</v>
      </c>
      <c r="B45" s="25" t="s">
        <v>87</v>
      </c>
      <c r="C45" s="74"/>
      <c r="D45" s="14">
        <v>0</v>
      </c>
      <c r="E45" s="14">
        <f>E46+E47</f>
        <v>0</v>
      </c>
      <c r="G45" s="30"/>
    </row>
    <row r="46" spans="1:8" ht="23.25" customHeight="1" x14ac:dyDescent="0.25">
      <c r="A46" s="24" t="s">
        <v>82</v>
      </c>
      <c r="B46" s="25" t="s">
        <v>88</v>
      </c>
      <c r="C46" s="26"/>
      <c r="D46" s="14">
        <v>0</v>
      </c>
      <c r="E46" s="14"/>
      <c r="G46" s="30"/>
    </row>
    <row r="47" spans="1:8" ht="23.25" customHeight="1" x14ac:dyDescent="0.25">
      <c r="A47" s="24" t="s">
        <v>84</v>
      </c>
      <c r="B47" s="25" t="s">
        <v>89</v>
      </c>
      <c r="C47" s="26"/>
      <c r="D47" s="14">
        <v>0</v>
      </c>
      <c r="E47" s="14"/>
      <c r="G47" s="30"/>
    </row>
    <row r="48" spans="1:8" ht="23.25" customHeight="1" x14ac:dyDescent="0.25">
      <c r="A48" s="24" t="s">
        <v>90</v>
      </c>
      <c r="B48" s="25" t="s">
        <v>91</v>
      </c>
      <c r="C48" s="74"/>
      <c r="D48" s="14">
        <v>116703922560</v>
      </c>
      <c r="E48" s="14">
        <f>E49+E50</f>
        <v>118296953599</v>
      </c>
      <c r="G48" s="30"/>
    </row>
    <row r="49" spans="1:8" ht="23.25" customHeight="1" x14ac:dyDescent="0.25">
      <c r="A49" s="24" t="s">
        <v>92</v>
      </c>
      <c r="B49" s="25" t="s">
        <v>93</v>
      </c>
      <c r="C49" s="26"/>
      <c r="D49" s="14">
        <v>182842789983</v>
      </c>
      <c r="E49" s="14">
        <v>182547562368</v>
      </c>
      <c r="G49" s="30"/>
    </row>
    <row r="50" spans="1:8" ht="23.25" customHeight="1" x14ac:dyDescent="0.25">
      <c r="A50" s="24" t="s">
        <v>94</v>
      </c>
      <c r="B50" s="25" t="s">
        <v>95</v>
      </c>
      <c r="C50" s="26"/>
      <c r="D50" s="14">
        <v>-66138867423</v>
      </c>
      <c r="E50" s="14">
        <v>-64250608769</v>
      </c>
      <c r="G50" s="30"/>
    </row>
    <row r="51" spans="1:8" s="18" customFormat="1" ht="23.25" customHeight="1" x14ac:dyDescent="0.25">
      <c r="A51" s="22" t="s">
        <v>96</v>
      </c>
      <c r="B51" s="23" t="s">
        <v>97</v>
      </c>
      <c r="C51" s="73"/>
      <c r="D51" s="15">
        <v>1363593702331</v>
      </c>
      <c r="E51" s="15">
        <f>E52+E53</f>
        <v>1345307408338</v>
      </c>
      <c r="F51" s="30"/>
      <c r="G51" s="30"/>
      <c r="H51" s="30"/>
    </row>
    <row r="52" spans="1:8" ht="23.25" customHeight="1" x14ac:dyDescent="0.25">
      <c r="A52" s="24" t="s">
        <v>82</v>
      </c>
      <c r="B52" s="25" t="s">
        <v>98</v>
      </c>
      <c r="C52" s="26"/>
      <c r="D52" s="14">
        <v>1866835752540</v>
      </c>
      <c r="E52" s="14">
        <v>1824485029827</v>
      </c>
      <c r="G52" s="30"/>
    </row>
    <row r="53" spans="1:8" ht="23.25" customHeight="1" x14ac:dyDescent="0.25">
      <c r="A53" s="24" t="s">
        <v>94</v>
      </c>
      <c r="B53" s="25" t="s">
        <v>99</v>
      </c>
      <c r="C53" s="26"/>
      <c r="D53" s="14">
        <v>-503242050209</v>
      </c>
      <c r="E53" s="14">
        <v>-479177621489</v>
      </c>
      <c r="G53" s="30"/>
    </row>
    <row r="54" spans="1:8" s="18" customFormat="1" ht="23.25" customHeight="1" x14ac:dyDescent="0.25">
      <c r="A54" s="22" t="s">
        <v>100</v>
      </c>
      <c r="B54" s="23" t="s">
        <v>101</v>
      </c>
      <c r="C54" s="73"/>
      <c r="D54" s="15">
        <v>19251814381111</v>
      </c>
      <c r="E54" s="15">
        <f>E55+E56</f>
        <v>21744568006262</v>
      </c>
      <c r="F54" s="30"/>
      <c r="G54" s="30"/>
      <c r="H54" s="30"/>
    </row>
    <row r="55" spans="1:8" ht="23.25" customHeight="1" x14ac:dyDescent="0.25">
      <c r="A55" s="24" t="s">
        <v>102</v>
      </c>
      <c r="B55" s="25" t="s">
        <v>103</v>
      </c>
      <c r="C55" s="26"/>
      <c r="D55" s="14">
        <v>110285389941</v>
      </c>
      <c r="E55" s="14">
        <v>145694093360</v>
      </c>
      <c r="G55" s="30"/>
    </row>
    <row r="56" spans="1:8" ht="23.25" customHeight="1" x14ac:dyDescent="0.25">
      <c r="A56" s="24" t="s">
        <v>104</v>
      </c>
      <c r="B56" s="25" t="s">
        <v>105</v>
      </c>
      <c r="C56" s="26"/>
      <c r="D56" s="14">
        <v>19141528991170</v>
      </c>
      <c r="E56" s="14">
        <v>21598873912902</v>
      </c>
      <c r="G56" s="30"/>
    </row>
    <row r="57" spans="1:8" s="18" customFormat="1" ht="23.25" customHeight="1" x14ac:dyDescent="0.25">
      <c r="A57" s="22" t="s">
        <v>106</v>
      </c>
      <c r="B57" s="23" t="s">
        <v>107</v>
      </c>
      <c r="C57" s="73"/>
      <c r="D57" s="15">
        <v>3066597827171</v>
      </c>
      <c r="E57" s="15">
        <f>E58+E59+E60+E61+E62</f>
        <v>3430613964596</v>
      </c>
      <c r="F57" s="30"/>
      <c r="G57" s="30"/>
      <c r="H57" s="30"/>
    </row>
    <row r="58" spans="1:8" ht="23.25" customHeight="1" x14ac:dyDescent="0.25">
      <c r="A58" s="24" t="s">
        <v>108</v>
      </c>
      <c r="B58" s="25" t="s">
        <v>109</v>
      </c>
      <c r="C58" s="26"/>
      <c r="D58" s="14">
        <v>0</v>
      </c>
      <c r="E58" s="14"/>
      <c r="G58" s="30"/>
    </row>
    <row r="59" spans="1:8" ht="23.25" customHeight="1" x14ac:dyDescent="0.25">
      <c r="A59" s="24" t="s">
        <v>110</v>
      </c>
      <c r="B59" s="25" t="s">
        <v>111</v>
      </c>
      <c r="C59" s="26"/>
      <c r="D59" s="14">
        <v>2617104359689</v>
      </c>
      <c r="E59" s="14">
        <v>2616617028992</v>
      </c>
      <c r="G59" s="30"/>
    </row>
    <row r="60" spans="1:8" ht="23.25" customHeight="1" x14ac:dyDescent="0.25">
      <c r="A60" s="24" t="s">
        <v>112</v>
      </c>
      <c r="B60" s="25" t="s">
        <v>113</v>
      </c>
      <c r="C60" s="26"/>
      <c r="D60" s="14">
        <v>268307930283</v>
      </c>
      <c r="E60" s="14">
        <v>274723400907</v>
      </c>
      <c r="G60" s="30"/>
    </row>
    <row r="61" spans="1:8" ht="23.25" customHeight="1" x14ac:dyDescent="0.25">
      <c r="A61" s="24" t="s">
        <v>114</v>
      </c>
      <c r="B61" s="25" t="s">
        <v>115</v>
      </c>
      <c r="C61" s="26"/>
      <c r="D61" s="14">
        <v>-21320136712</v>
      </c>
      <c r="E61" s="14">
        <v>-31557012104</v>
      </c>
      <c r="G61" s="30"/>
    </row>
    <row r="62" spans="1:8" ht="23.25" customHeight="1" x14ac:dyDescent="0.25">
      <c r="A62" s="24" t="s">
        <v>116</v>
      </c>
      <c r="B62" s="25" t="s">
        <v>117</v>
      </c>
      <c r="C62" s="26"/>
      <c r="D62" s="14">
        <v>202505673911</v>
      </c>
      <c r="E62" s="14">
        <v>570830546801</v>
      </c>
      <c r="G62" s="30"/>
    </row>
    <row r="63" spans="1:8" s="18" customFormat="1" ht="23.25" customHeight="1" x14ac:dyDescent="0.25">
      <c r="A63" s="22" t="s">
        <v>118</v>
      </c>
      <c r="B63" s="23" t="s">
        <v>119</v>
      </c>
      <c r="C63" s="73"/>
      <c r="D63" s="15">
        <v>2481950373262</v>
      </c>
      <c r="E63" s="15">
        <f>E64+E65+E66+E67+E68</f>
        <v>2486959945469</v>
      </c>
      <c r="F63" s="30"/>
      <c r="G63" s="30"/>
      <c r="H63" s="30"/>
    </row>
    <row r="64" spans="1:8" ht="23.25" customHeight="1" x14ac:dyDescent="0.25">
      <c r="A64" s="24" t="s">
        <v>120</v>
      </c>
      <c r="B64" s="25" t="s">
        <v>121</v>
      </c>
      <c r="C64" s="26"/>
      <c r="D64" s="14">
        <v>2340583345202</v>
      </c>
      <c r="E64" s="14">
        <v>2339941806961</v>
      </c>
      <c r="G64" s="30"/>
    </row>
    <row r="65" spans="1:8" ht="23.25" customHeight="1" x14ac:dyDescent="0.25">
      <c r="A65" s="24" t="s">
        <v>122</v>
      </c>
      <c r="B65" s="25" t="s">
        <v>123</v>
      </c>
      <c r="C65" s="26"/>
      <c r="D65" s="14">
        <v>116916345116</v>
      </c>
      <c r="E65" s="14">
        <v>85807818011</v>
      </c>
      <c r="G65" s="30"/>
    </row>
    <row r="66" spans="1:8" ht="23.25" customHeight="1" x14ac:dyDescent="0.25">
      <c r="A66" s="24" t="s">
        <v>124</v>
      </c>
      <c r="B66" s="25" t="s">
        <v>125</v>
      </c>
      <c r="C66" s="26"/>
      <c r="D66" s="14">
        <v>11435794900</v>
      </c>
      <c r="E66" s="14">
        <v>45721090866</v>
      </c>
      <c r="G66" s="30"/>
    </row>
    <row r="67" spans="1:8" ht="23.25" customHeight="1" x14ac:dyDescent="0.25">
      <c r="A67" s="24" t="s">
        <v>126</v>
      </c>
      <c r="B67" s="25" t="s">
        <v>127</v>
      </c>
      <c r="C67" s="26"/>
      <c r="D67" s="14">
        <v>0</v>
      </c>
      <c r="E67" s="14"/>
      <c r="G67" s="30"/>
    </row>
    <row r="68" spans="1:8" ht="23.25" customHeight="1" x14ac:dyDescent="0.25">
      <c r="A68" s="84" t="s">
        <v>128</v>
      </c>
      <c r="B68" s="85" t="s">
        <v>129</v>
      </c>
      <c r="C68" s="86"/>
      <c r="D68" s="87">
        <v>13014888044</v>
      </c>
      <c r="E68" s="87">
        <v>15489229631</v>
      </c>
      <c r="G68" s="30"/>
    </row>
    <row r="69" spans="1:8" s="18" customFormat="1" ht="23.25" customHeight="1" x14ac:dyDescent="0.25">
      <c r="A69" s="88" t="s">
        <v>130</v>
      </c>
      <c r="B69" s="89" t="s">
        <v>131</v>
      </c>
      <c r="C69" s="90"/>
      <c r="D69" s="96">
        <v>76926388094167</v>
      </c>
      <c r="E69" s="96">
        <f>E6+E32</f>
        <v>78517039939639</v>
      </c>
      <c r="F69" s="30"/>
      <c r="G69" s="30"/>
      <c r="H69" s="30"/>
    </row>
    <row r="70" spans="1:8" s="18" customFormat="1" ht="23.25" customHeight="1" x14ac:dyDescent="0.25">
      <c r="A70" s="92" t="s">
        <v>132</v>
      </c>
      <c r="B70" s="93" t="s">
        <v>133</v>
      </c>
      <c r="C70" s="94"/>
      <c r="D70" s="95">
        <v>26327585753431</v>
      </c>
      <c r="E70" s="95">
        <f>E71+E86</f>
        <v>27920490129299</v>
      </c>
      <c r="F70" s="30"/>
      <c r="G70" s="30"/>
      <c r="H70" s="30"/>
    </row>
    <row r="71" spans="1:8" s="18" customFormat="1" ht="23.25" customHeight="1" x14ac:dyDescent="0.25">
      <c r="A71" s="22" t="s">
        <v>134</v>
      </c>
      <c r="B71" s="23" t="s">
        <v>135</v>
      </c>
      <c r="C71" s="73"/>
      <c r="D71" s="27">
        <v>7697355360692</v>
      </c>
      <c r="E71" s="27">
        <f>E72+E73+E74+E75+E76+E77+E78+E79+E80+E81+E82+E83+E84+E85</f>
        <v>9728620026216</v>
      </c>
      <c r="F71" s="30"/>
      <c r="G71" s="30"/>
      <c r="H71" s="30"/>
    </row>
    <row r="72" spans="1:8" ht="23.25" customHeight="1" x14ac:dyDescent="0.25">
      <c r="A72" s="24" t="s">
        <v>136</v>
      </c>
      <c r="B72" s="25" t="s">
        <v>137</v>
      </c>
      <c r="C72" s="26"/>
      <c r="D72" s="14">
        <v>773309535415</v>
      </c>
      <c r="E72" s="14">
        <v>943012378938</v>
      </c>
      <c r="G72" s="30"/>
    </row>
    <row r="73" spans="1:8" ht="23.25" customHeight="1" x14ac:dyDescent="0.25">
      <c r="A73" s="24" t="s">
        <v>138</v>
      </c>
      <c r="B73" s="25" t="s">
        <v>139</v>
      </c>
      <c r="C73" s="26"/>
      <c r="D73" s="14">
        <v>650617731677</v>
      </c>
      <c r="E73" s="14">
        <v>632754895645</v>
      </c>
      <c r="G73" s="30"/>
    </row>
    <row r="74" spans="1:8" ht="23.25" customHeight="1" x14ac:dyDescent="0.25">
      <c r="A74" s="24" t="s">
        <v>140</v>
      </c>
      <c r="B74" s="25" t="s">
        <v>141</v>
      </c>
      <c r="C74" s="26"/>
      <c r="D74" s="14">
        <v>164308704047</v>
      </c>
      <c r="E74" s="14">
        <v>503049367084</v>
      </c>
      <c r="G74" s="30"/>
    </row>
    <row r="75" spans="1:8" ht="23.25" customHeight="1" x14ac:dyDescent="0.25">
      <c r="A75" s="24" t="s">
        <v>142</v>
      </c>
      <c r="B75" s="25" t="s">
        <v>143</v>
      </c>
      <c r="C75" s="26"/>
      <c r="D75" s="14">
        <v>419070712868</v>
      </c>
      <c r="E75" s="14">
        <v>1359907177030</v>
      </c>
      <c r="G75" s="30"/>
    </row>
    <row r="76" spans="1:8" ht="23.25" customHeight="1" x14ac:dyDescent="0.25">
      <c r="A76" s="24" t="s">
        <v>144</v>
      </c>
      <c r="B76" s="25" t="s">
        <v>145</v>
      </c>
      <c r="C76" s="26"/>
      <c r="D76" s="14">
        <v>336527144468</v>
      </c>
      <c r="E76" s="14">
        <v>313663754107</v>
      </c>
      <c r="G76" s="30"/>
    </row>
    <row r="77" spans="1:8" ht="23.25" customHeight="1" x14ac:dyDescent="0.25">
      <c r="A77" s="24" t="s">
        <v>146</v>
      </c>
      <c r="B77" s="25" t="s">
        <v>147</v>
      </c>
      <c r="C77" s="26"/>
      <c r="D77" s="14">
        <v>0</v>
      </c>
      <c r="E77" s="14"/>
      <c r="G77" s="30"/>
    </row>
    <row r="78" spans="1:8" ht="23.25" customHeight="1" x14ac:dyDescent="0.25">
      <c r="A78" s="24" t="s">
        <v>148</v>
      </c>
      <c r="B78" s="25" t="s">
        <v>149</v>
      </c>
      <c r="C78" s="26"/>
      <c r="D78" s="14">
        <v>0</v>
      </c>
      <c r="E78" s="14"/>
      <c r="G78" s="30"/>
    </row>
    <row r="79" spans="1:8" ht="23.25" customHeight="1" x14ac:dyDescent="0.25">
      <c r="A79" s="24" t="s">
        <v>150</v>
      </c>
      <c r="B79" s="25" t="s">
        <v>151</v>
      </c>
      <c r="C79" s="26"/>
      <c r="D79" s="14">
        <v>245569194557</v>
      </c>
      <c r="E79" s="14">
        <v>243735255683</v>
      </c>
      <c r="G79" s="30"/>
    </row>
    <row r="80" spans="1:8" ht="23.25" customHeight="1" x14ac:dyDescent="0.25">
      <c r="A80" s="24" t="s">
        <v>152</v>
      </c>
      <c r="B80" s="25" t="s">
        <v>153</v>
      </c>
      <c r="C80" s="26"/>
      <c r="D80" s="14">
        <v>1792273858781</v>
      </c>
      <c r="E80" s="14">
        <v>1870368349713</v>
      </c>
      <c r="G80" s="30"/>
    </row>
    <row r="81" spans="1:8" ht="23.25" customHeight="1" x14ac:dyDescent="0.25">
      <c r="A81" s="24" t="s">
        <v>154</v>
      </c>
      <c r="B81" s="25" t="s">
        <v>155</v>
      </c>
      <c r="C81" s="26"/>
      <c r="D81" s="14">
        <v>2616053820392</v>
      </c>
      <c r="E81" s="14">
        <v>2787072190206</v>
      </c>
      <c r="G81" s="30"/>
    </row>
    <row r="82" spans="1:8" ht="23.25" customHeight="1" x14ac:dyDescent="0.25">
      <c r="A82" s="24" t="s">
        <v>156</v>
      </c>
      <c r="B82" s="25" t="s">
        <v>157</v>
      </c>
      <c r="C82" s="26"/>
      <c r="D82" s="14">
        <v>0</v>
      </c>
      <c r="E82" s="14"/>
      <c r="G82" s="30"/>
    </row>
    <row r="83" spans="1:8" ht="23.25" customHeight="1" x14ac:dyDescent="0.25">
      <c r="A83" s="24" t="s">
        <v>158</v>
      </c>
      <c r="B83" s="25" t="s">
        <v>159</v>
      </c>
      <c r="C83" s="26"/>
      <c r="D83" s="14">
        <v>699624658487</v>
      </c>
      <c r="E83" s="14">
        <v>1075056657810</v>
      </c>
      <c r="G83" s="30"/>
    </row>
    <row r="84" spans="1:8" ht="23.25" customHeight="1" x14ac:dyDescent="0.25">
      <c r="A84" s="24" t="s">
        <v>160</v>
      </c>
      <c r="B84" s="25" t="s">
        <v>161</v>
      </c>
      <c r="C84" s="26"/>
      <c r="D84" s="14">
        <v>0</v>
      </c>
      <c r="E84" s="14"/>
      <c r="G84" s="30"/>
    </row>
    <row r="85" spans="1:8" ht="23.25" customHeight="1" x14ac:dyDescent="0.25">
      <c r="A85" s="24" t="s">
        <v>162</v>
      </c>
      <c r="B85" s="25" t="s">
        <v>163</v>
      </c>
      <c r="C85" s="26"/>
      <c r="D85" s="14">
        <v>0</v>
      </c>
      <c r="E85" s="14"/>
      <c r="G85" s="30"/>
    </row>
    <row r="86" spans="1:8" s="18" customFormat="1" ht="23.25" customHeight="1" x14ac:dyDescent="0.25">
      <c r="A86" s="22" t="s">
        <v>164</v>
      </c>
      <c r="B86" s="23" t="s">
        <v>165</v>
      </c>
      <c r="C86" s="73"/>
      <c r="D86" s="27">
        <v>18630230392739</v>
      </c>
      <c r="E86" s="27">
        <f>E87+E88+E89+E90+E91+E92+E93+E94+E95+E96+E97+E98+E99</f>
        <v>18191870103083</v>
      </c>
      <c r="F86" s="30"/>
      <c r="G86" s="30"/>
      <c r="H86" s="30"/>
    </row>
    <row r="87" spans="1:8" ht="23.25" customHeight="1" x14ac:dyDescent="0.25">
      <c r="A87" s="24" t="s">
        <v>166</v>
      </c>
      <c r="B87" s="25" t="s">
        <v>167</v>
      </c>
      <c r="C87" s="26"/>
      <c r="D87" s="14">
        <v>0</v>
      </c>
      <c r="E87" s="14"/>
      <c r="G87" s="30"/>
    </row>
    <row r="88" spans="1:8" ht="23.25" customHeight="1" x14ac:dyDescent="0.25">
      <c r="A88" s="24" t="s">
        <v>168</v>
      </c>
      <c r="B88" s="25" t="s">
        <v>169</v>
      </c>
      <c r="C88" s="26"/>
      <c r="D88" s="14">
        <v>98726330690</v>
      </c>
      <c r="E88" s="14">
        <v>149206748756</v>
      </c>
      <c r="G88" s="30"/>
    </row>
    <row r="89" spans="1:8" ht="23.25" customHeight="1" x14ac:dyDescent="0.25">
      <c r="A89" s="24" t="s">
        <v>170</v>
      </c>
      <c r="B89" s="25" t="s">
        <v>171</v>
      </c>
      <c r="C89" s="26"/>
      <c r="D89" s="14">
        <v>93990843136</v>
      </c>
      <c r="E89" s="14">
        <v>92968043049</v>
      </c>
      <c r="G89" s="30"/>
    </row>
    <row r="90" spans="1:8" ht="23.25" customHeight="1" x14ac:dyDescent="0.25">
      <c r="A90" s="24" t="s">
        <v>172</v>
      </c>
      <c r="B90" s="25" t="s">
        <v>173</v>
      </c>
      <c r="C90" s="26"/>
      <c r="D90" s="14">
        <v>0</v>
      </c>
      <c r="E90" s="14"/>
      <c r="G90" s="30"/>
    </row>
    <row r="91" spans="1:8" ht="23.25" customHeight="1" x14ac:dyDescent="0.25">
      <c r="A91" s="24" t="s">
        <v>174</v>
      </c>
      <c r="B91" s="25" t="s">
        <v>175</v>
      </c>
      <c r="C91" s="26"/>
      <c r="D91" s="14">
        <v>0</v>
      </c>
      <c r="E91" s="14"/>
      <c r="G91" s="30"/>
    </row>
    <row r="92" spans="1:8" ht="23.25" customHeight="1" x14ac:dyDescent="0.25">
      <c r="A92" s="24" t="s">
        <v>176</v>
      </c>
      <c r="B92" s="25" t="s">
        <v>177</v>
      </c>
      <c r="C92" s="26"/>
      <c r="D92" s="14">
        <v>8879451232067</v>
      </c>
      <c r="E92" s="14">
        <v>8524205847859</v>
      </c>
      <c r="G92" s="30"/>
    </row>
    <row r="93" spans="1:8" ht="23.25" customHeight="1" x14ac:dyDescent="0.25">
      <c r="A93" s="24" t="s">
        <v>178</v>
      </c>
      <c r="B93" s="25" t="s">
        <v>179</v>
      </c>
      <c r="C93" s="26"/>
      <c r="D93" s="14">
        <v>174509146827</v>
      </c>
      <c r="E93" s="14">
        <v>147173173063</v>
      </c>
      <c r="G93" s="30"/>
    </row>
    <row r="94" spans="1:8" ht="23.25" customHeight="1" x14ac:dyDescent="0.25">
      <c r="A94" s="24" t="s">
        <v>180</v>
      </c>
      <c r="B94" s="25" t="s">
        <v>181</v>
      </c>
      <c r="C94" s="26"/>
      <c r="D94" s="14">
        <v>9181948699790</v>
      </c>
      <c r="E94" s="14">
        <v>9075795018270</v>
      </c>
      <c r="G94" s="30"/>
    </row>
    <row r="95" spans="1:8" ht="23.25" customHeight="1" x14ac:dyDescent="0.25">
      <c r="A95" s="24" t="s">
        <v>182</v>
      </c>
      <c r="B95" s="25" t="s">
        <v>183</v>
      </c>
      <c r="C95" s="26"/>
      <c r="D95" s="14">
        <v>0</v>
      </c>
      <c r="E95" s="14"/>
      <c r="G95" s="30"/>
    </row>
    <row r="96" spans="1:8" ht="23.25" customHeight="1" x14ac:dyDescent="0.25">
      <c r="A96" s="24" t="s">
        <v>184</v>
      </c>
      <c r="B96" s="25" t="s">
        <v>185</v>
      </c>
      <c r="C96" s="26"/>
      <c r="D96" s="14">
        <v>0</v>
      </c>
      <c r="E96" s="14"/>
      <c r="G96" s="30"/>
    </row>
    <row r="97" spans="1:8" ht="23.25" customHeight="1" x14ac:dyDescent="0.25">
      <c r="A97" s="24" t="s">
        <v>186</v>
      </c>
      <c r="B97" s="25" t="s">
        <v>187</v>
      </c>
      <c r="C97" s="26"/>
      <c r="D97" s="14">
        <v>0</v>
      </c>
      <c r="E97" s="14"/>
      <c r="G97" s="30"/>
    </row>
    <row r="98" spans="1:8" ht="23.25" customHeight="1" x14ac:dyDescent="0.25">
      <c r="A98" s="24" t="s">
        <v>188</v>
      </c>
      <c r="B98" s="25" t="s">
        <v>189</v>
      </c>
      <c r="C98" s="26"/>
      <c r="D98" s="14">
        <v>0</v>
      </c>
      <c r="E98" s="14"/>
      <c r="G98" s="30"/>
    </row>
    <row r="99" spans="1:8" ht="23.25" customHeight="1" x14ac:dyDescent="0.25">
      <c r="A99" s="24" t="s">
        <v>190</v>
      </c>
      <c r="B99" s="25" t="s">
        <v>191</v>
      </c>
      <c r="C99" s="26"/>
      <c r="D99" s="14">
        <v>201604140229</v>
      </c>
      <c r="E99" s="14">
        <v>202521272086</v>
      </c>
      <c r="G99" s="30"/>
    </row>
    <row r="100" spans="1:8" s="18" customFormat="1" ht="23.25" customHeight="1" x14ac:dyDescent="0.25">
      <c r="A100" s="22" t="s">
        <v>192</v>
      </c>
      <c r="B100" s="23" t="s">
        <v>193</v>
      </c>
      <c r="C100" s="73"/>
      <c r="D100" s="27">
        <v>50598802340736</v>
      </c>
      <c r="E100" s="27">
        <f>E101+E119</f>
        <v>50596549810340</v>
      </c>
      <c r="F100" s="30"/>
      <c r="G100" s="30"/>
      <c r="H100" s="30"/>
    </row>
    <row r="101" spans="1:8" s="18" customFormat="1" ht="23.25" customHeight="1" x14ac:dyDescent="0.25">
      <c r="A101" s="22" t="s">
        <v>194</v>
      </c>
      <c r="B101" s="23" t="s">
        <v>195</v>
      </c>
      <c r="C101" s="73"/>
      <c r="D101" s="27">
        <v>50537387528524</v>
      </c>
      <c r="E101" s="27">
        <f>E102+E105+E106+E107+E108+E109+E110+E111+E112+E113+E114+E117+E118</f>
        <v>50525206121127</v>
      </c>
      <c r="F101" s="30"/>
      <c r="G101" s="30"/>
      <c r="H101" s="30"/>
    </row>
    <row r="102" spans="1:8" ht="23.25" customHeight="1" x14ac:dyDescent="0.25">
      <c r="A102" s="24" t="s">
        <v>196</v>
      </c>
      <c r="B102" s="25" t="s">
        <v>197</v>
      </c>
      <c r="C102" s="74"/>
      <c r="D102" s="14">
        <v>40000000000000</v>
      </c>
      <c r="E102" s="14">
        <f>E103+E104</f>
        <v>40000000000000</v>
      </c>
      <c r="G102" s="30"/>
    </row>
    <row r="103" spans="1:8" ht="23.25" customHeight="1" x14ac:dyDescent="0.25">
      <c r="A103" s="24" t="s">
        <v>198</v>
      </c>
      <c r="B103" s="25" t="s">
        <v>199</v>
      </c>
      <c r="C103" s="26"/>
      <c r="D103" s="14">
        <v>40000000000000</v>
      </c>
      <c r="E103" s="14">
        <v>40000000000000</v>
      </c>
      <c r="G103" s="30"/>
    </row>
    <row r="104" spans="1:8" ht="23.25" customHeight="1" x14ac:dyDescent="0.25">
      <c r="A104" s="24" t="s">
        <v>200</v>
      </c>
      <c r="B104" s="25" t="s">
        <v>201</v>
      </c>
      <c r="C104" s="26"/>
      <c r="D104" s="14">
        <v>0</v>
      </c>
      <c r="E104" s="14"/>
      <c r="G104" s="30"/>
    </row>
    <row r="105" spans="1:8" ht="23.25" customHeight="1" x14ac:dyDescent="0.25">
      <c r="A105" s="24" t="s">
        <v>202</v>
      </c>
      <c r="B105" s="25" t="s">
        <v>203</v>
      </c>
      <c r="C105" s="26"/>
      <c r="D105" s="14">
        <v>130155637008</v>
      </c>
      <c r="E105" s="14">
        <v>130155637008</v>
      </c>
      <c r="G105" s="30"/>
    </row>
    <row r="106" spans="1:8" ht="23.25" customHeight="1" x14ac:dyDescent="0.25">
      <c r="A106" s="24" t="s">
        <v>204</v>
      </c>
      <c r="B106" s="25" t="s">
        <v>205</v>
      </c>
      <c r="C106" s="26"/>
      <c r="D106" s="14">
        <v>0</v>
      </c>
      <c r="E106" s="14"/>
      <c r="G106" s="30"/>
    </row>
    <row r="107" spans="1:8" ht="23.25" customHeight="1" x14ac:dyDescent="0.25">
      <c r="A107" s="24" t="s">
        <v>206</v>
      </c>
      <c r="B107" s="25" t="s">
        <v>207</v>
      </c>
      <c r="C107" s="26"/>
      <c r="D107" s="14">
        <v>10591031002</v>
      </c>
      <c r="E107" s="14">
        <v>10591031002</v>
      </c>
      <c r="G107" s="30"/>
    </row>
    <row r="108" spans="1:8" ht="23.25" customHeight="1" x14ac:dyDescent="0.25">
      <c r="A108" s="24" t="s">
        <v>208</v>
      </c>
      <c r="B108" s="25" t="s">
        <v>209</v>
      </c>
      <c r="C108" s="26"/>
      <c r="D108" s="14">
        <v>-107526753018</v>
      </c>
      <c r="E108" s="14">
        <v>-107526753018</v>
      </c>
      <c r="G108" s="30"/>
    </row>
    <row r="109" spans="1:8" ht="23.25" customHeight="1" x14ac:dyDescent="0.25">
      <c r="A109" s="24" t="s">
        <v>210</v>
      </c>
      <c r="B109" s="25" t="s">
        <v>211</v>
      </c>
      <c r="C109" s="26"/>
      <c r="D109" s="14">
        <v>-1598154951677</v>
      </c>
      <c r="E109" s="14">
        <v>-1598154951677</v>
      </c>
      <c r="G109" s="30"/>
    </row>
    <row r="110" spans="1:8" ht="23.25" customHeight="1" x14ac:dyDescent="0.25">
      <c r="A110" s="24" t="s">
        <v>212</v>
      </c>
      <c r="B110" s="25" t="s">
        <v>213</v>
      </c>
      <c r="C110" s="26"/>
      <c r="D110" s="14">
        <v>1204242368892</v>
      </c>
      <c r="E110" s="14">
        <v>1160376006527</v>
      </c>
      <c r="G110" s="30"/>
    </row>
    <row r="111" spans="1:8" ht="23.25" customHeight="1" x14ac:dyDescent="0.25">
      <c r="A111" s="24" t="s">
        <v>214</v>
      </c>
      <c r="B111" s="25" t="s">
        <v>215</v>
      </c>
      <c r="C111" s="26"/>
      <c r="D111" s="14">
        <v>2917855228063</v>
      </c>
      <c r="E111" s="14">
        <v>2916343879221</v>
      </c>
      <c r="G111" s="30"/>
    </row>
    <row r="112" spans="1:8" ht="23.25" customHeight="1" x14ac:dyDescent="0.25">
      <c r="A112" s="24" t="s">
        <v>216</v>
      </c>
      <c r="B112" s="25" t="s">
        <v>217</v>
      </c>
      <c r="C112" s="26"/>
      <c r="D112" s="14">
        <v>0</v>
      </c>
      <c r="E112" s="14"/>
      <c r="G112" s="30"/>
    </row>
    <row r="113" spans="1:8" ht="23.25" customHeight="1" x14ac:dyDescent="0.25">
      <c r="A113" s="24" t="s">
        <v>218</v>
      </c>
      <c r="B113" s="25" t="s">
        <v>219</v>
      </c>
      <c r="C113" s="26"/>
      <c r="D113" s="14">
        <v>4646908290</v>
      </c>
      <c r="E113" s="14">
        <v>4734438595</v>
      </c>
      <c r="G113" s="30"/>
    </row>
    <row r="114" spans="1:8" ht="23.25" customHeight="1" x14ac:dyDescent="0.25">
      <c r="A114" s="24" t="s">
        <v>220</v>
      </c>
      <c r="B114" s="25" t="s">
        <v>221</v>
      </c>
      <c r="C114" s="74"/>
      <c r="D114" s="14">
        <v>4083923774224</v>
      </c>
      <c r="E114" s="14">
        <f>E115+E116</f>
        <v>4232280829673</v>
      </c>
      <c r="G114" s="30"/>
    </row>
    <row r="115" spans="1:8" ht="23.25" customHeight="1" x14ac:dyDescent="0.25">
      <c r="A115" s="24" t="s">
        <v>222</v>
      </c>
      <c r="B115" s="25" t="s">
        <v>223</v>
      </c>
      <c r="C115" s="26"/>
      <c r="D115" s="14">
        <v>3857733996244</v>
      </c>
      <c r="E115" s="14">
        <v>982101171202</v>
      </c>
      <c r="G115" s="30"/>
    </row>
    <row r="116" spans="1:8" ht="23.25" customHeight="1" x14ac:dyDescent="0.25">
      <c r="A116" s="24" t="s">
        <v>224</v>
      </c>
      <c r="B116" s="25" t="s">
        <v>225</v>
      </c>
      <c r="C116" s="26"/>
      <c r="D116" s="14">
        <v>226189777980</v>
      </c>
      <c r="E116" s="14">
        <v>3250179658471</v>
      </c>
      <c r="G116" s="30"/>
    </row>
    <row r="117" spans="1:8" ht="23.25" customHeight="1" x14ac:dyDescent="0.25">
      <c r="A117" s="24" t="s">
        <v>226</v>
      </c>
      <c r="B117" s="25" t="s">
        <v>227</v>
      </c>
      <c r="C117" s="26"/>
      <c r="D117" s="14">
        <v>0</v>
      </c>
      <c r="E117" s="14"/>
      <c r="G117" s="30"/>
    </row>
    <row r="118" spans="1:8" ht="23.25" customHeight="1" x14ac:dyDescent="0.25">
      <c r="A118" s="24" t="s">
        <v>228</v>
      </c>
      <c r="B118" s="25" t="s">
        <v>229</v>
      </c>
      <c r="C118" s="26"/>
      <c r="D118" s="14">
        <v>3891654285740</v>
      </c>
      <c r="E118" s="14">
        <v>3776406003796</v>
      </c>
      <c r="G118" s="30"/>
    </row>
    <row r="119" spans="1:8" s="18" customFormat="1" ht="23.25" customHeight="1" x14ac:dyDescent="0.25">
      <c r="A119" s="22" t="s">
        <v>230</v>
      </c>
      <c r="B119" s="23" t="s">
        <v>231</v>
      </c>
      <c r="C119" s="73"/>
      <c r="D119" s="27">
        <v>61414812212</v>
      </c>
      <c r="E119" s="27">
        <f>E120+E121</f>
        <v>71343689213</v>
      </c>
      <c r="F119" s="30"/>
      <c r="G119" s="30"/>
      <c r="H119" s="30"/>
    </row>
    <row r="120" spans="1:8" ht="23.25" customHeight="1" x14ac:dyDescent="0.25">
      <c r="A120" s="24" t="s">
        <v>232</v>
      </c>
      <c r="B120" s="25" t="s">
        <v>233</v>
      </c>
      <c r="C120" s="26"/>
      <c r="D120" s="14">
        <v>-97239124294</v>
      </c>
      <c r="E120" s="14">
        <v>-103318115747</v>
      </c>
      <c r="G120" s="30"/>
    </row>
    <row r="121" spans="1:8" ht="23.25" customHeight="1" x14ac:dyDescent="0.25">
      <c r="A121" s="84" t="s">
        <v>234</v>
      </c>
      <c r="B121" s="85" t="s">
        <v>235</v>
      </c>
      <c r="C121" s="86"/>
      <c r="D121" s="87">
        <v>158653936506</v>
      </c>
      <c r="E121" s="87">
        <v>174661804960</v>
      </c>
      <c r="G121" s="30"/>
    </row>
    <row r="122" spans="1:8" s="18" customFormat="1" ht="23.25" customHeight="1" x14ac:dyDescent="0.25">
      <c r="A122" s="88" t="s">
        <v>236</v>
      </c>
      <c r="B122" s="89" t="s">
        <v>237</v>
      </c>
      <c r="C122" s="90"/>
      <c r="D122" s="91">
        <v>76926388094167</v>
      </c>
      <c r="E122" s="91">
        <f>E70+E100</f>
        <v>78517039939639</v>
      </c>
      <c r="F122" s="30"/>
      <c r="G122" s="30"/>
      <c r="H122" s="30"/>
    </row>
  </sheetData>
  <mergeCells count="2">
    <mergeCell ref="A2:E2"/>
    <mergeCell ref="A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I5" sqref="I5"/>
    </sheetView>
  </sheetViews>
  <sheetFormatPr defaultRowHeight="15" x14ac:dyDescent="0.25"/>
  <cols>
    <col min="1" max="1" width="51.85546875" style="17" customWidth="1"/>
    <col min="2" max="2" width="7.85546875" style="13" customWidth="1"/>
    <col min="3" max="3" width="7.85546875" customWidth="1"/>
    <col min="4" max="5" width="19.140625" bestFit="1" customWidth="1"/>
    <col min="6" max="7" width="18.7109375" customWidth="1"/>
    <col min="8" max="11" width="21.42578125" style="12" bestFit="1" customWidth="1"/>
    <col min="12" max="12" width="19.85546875" bestFit="1" customWidth="1"/>
  </cols>
  <sheetData>
    <row r="1" spans="1:12" ht="25.7" customHeight="1" x14ac:dyDescent="0.25">
      <c r="A1" s="31" t="s">
        <v>0</v>
      </c>
      <c r="G1" s="3" t="s">
        <v>238</v>
      </c>
    </row>
    <row r="2" spans="1:12" ht="25.7" customHeight="1" x14ac:dyDescent="0.25">
      <c r="A2" s="102" t="s">
        <v>239</v>
      </c>
      <c r="B2" s="102"/>
      <c r="C2" s="102"/>
      <c r="D2" s="102"/>
      <c r="E2" s="102"/>
      <c r="F2" s="102"/>
      <c r="G2" s="102"/>
    </row>
    <row r="3" spans="1:12" ht="17.25" customHeight="1" x14ac:dyDescent="0.25">
      <c r="A3" s="100" t="str">
        <f>BCDKT!A3</f>
        <v>Quý 1 năm 2020</v>
      </c>
      <c r="B3" s="101"/>
      <c r="C3" s="101"/>
      <c r="D3" s="101"/>
      <c r="E3" s="101"/>
      <c r="F3" s="101"/>
      <c r="G3" s="101"/>
    </row>
    <row r="5" spans="1:12" ht="48" customHeight="1" x14ac:dyDescent="0.25">
      <c r="A5" s="5" t="s">
        <v>3</v>
      </c>
      <c r="B5" s="4" t="s">
        <v>4</v>
      </c>
      <c r="C5" s="67" t="s">
        <v>5</v>
      </c>
      <c r="D5" s="67" t="s">
        <v>240</v>
      </c>
      <c r="E5" s="67" t="s">
        <v>241</v>
      </c>
      <c r="F5" s="67" t="s">
        <v>242</v>
      </c>
      <c r="G5" s="68" t="s">
        <v>243</v>
      </c>
    </row>
    <row r="6" spans="1:12" ht="27" customHeight="1" x14ac:dyDescent="0.25">
      <c r="A6" s="32" t="s">
        <v>244</v>
      </c>
      <c r="B6" s="33" t="s">
        <v>245</v>
      </c>
      <c r="C6" s="34"/>
      <c r="D6" s="69">
        <v>2752481844194</v>
      </c>
      <c r="E6" s="69">
        <v>3416222217281</v>
      </c>
      <c r="F6" s="69">
        <v>2752481844194</v>
      </c>
      <c r="G6" s="69">
        <v>3416222217281</v>
      </c>
      <c r="L6" s="71"/>
    </row>
    <row r="7" spans="1:12" ht="27" customHeight="1" x14ac:dyDescent="0.25">
      <c r="A7" s="35" t="s">
        <v>246</v>
      </c>
      <c r="B7" s="36" t="s">
        <v>247</v>
      </c>
      <c r="C7" s="37"/>
      <c r="D7" s="14">
        <v>7886416626</v>
      </c>
      <c r="E7" s="14">
        <v>2190811789</v>
      </c>
      <c r="F7" s="14">
        <v>7886416626</v>
      </c>
      <c r="G7" s="14">
        <v>2190811789</v>
      </c>
      <c r="L7" s="71"/>
    </row>
    <row r="8" spans="1:12" s="18" customFormat="1" ht="27" customHeight="1" x14ac:dyDescent="0.25">
      <c r="A8" s="22" t="s">
        <v>248</v>
      </c>
      <c r="B8" s="23" t="s">
        <v>249</v>
      </c>
      <c r="C8" s="73"/>
      <c r="D8" s="27">
        <f t="shared" ref="D8:G8" si="0">D6-D7</f>
        <v>2744595427568</v>
      </c>
      <c r="E8" s="27">
        <f t="shared" si="0"/>
        <v>3414031405492</v>
      </c>
      <c r="F8" s="27">
        <f t="shared" si="0"/>
        <v>2744595427568</v>
      </c>
      <c r="G8" s="27">
        <f t="shared" si="0"/>
        <v>3414031405492</v>
      </c>
      <c r="H8" s="30"/>
      <c r="I8" s="30"/>
      <c r="J8" s="12"/>
      <c r="K8" s="30"/>
      <c r="L8" s="71"/>
    </row>
    <row r="9" spans="1:12" ht="27" customHeight="1" x14ac:dyDescent="0.25">
      <c r="A9" s="35" t="s">
        <v>250</v>
      </c>
      <c r="B9" s="36" t="s">
        <v>251</v>
      </c>
      <c r="C9" s="37"/>
      <c r="D9" s="14">
        <v>2231783161685</v>
      </c>
      <c r="E9" s="14">
        <v>2781237828788</v>
      </c>
      <c r="F9" s="14">
        <v>2231783161685</v>
      </c>
      <c r="G9" s="14">
        <v>2781237828788</v>
      </c>
      <c r="L9" s="71"/>
    </row>
    <row r="10" spans="1:12" s="18" customFormat="1" ht="27" customHeight="1" x14ac:dyDescent="0.25">
      <c r="A10" s="22" t="s">
        <v>252</v>
      </c>
      <c r="B10" s="23" t="s">
        <v>253</v>
      </c>
      <c r="C10" s="73"/>
      <c r="D10" s="27">
        <f t="shared" ref="D10:G10" si="1">D8-D9</f>
        <v>512812265883</v>
      </c>
      <c r="E10" s="27">
        <f t="shared" si="1"/>
        <v>632793576704</v>
      </c>
      <c r="F10" s="27">
        <f t="shared" si="1"/>
        <v>512812265883</v>
      </c>
      <c r="G10" s="27">
        <f t="shared" si="1"/>
        <v>632793576704</v>
      </c>
      <c r="H10" s="30"/>
      <c r="I10" s="30"/>
      <c r="J10" s="12"/>
      <c r="K10" s="30"/>
      <c r="L10" s="71"/>
    </row>
    <row r="11" spans="1:12" ht="27" customHeight="1" x14ac:dyDescent="0.25">
      <c r="A11" s="35" t="s">
        <v>254</v>
      </c>
      <c r="B11" s="36" t="s">
        <v>255</v>
      </c>
      <c r="C11" s="37"/>
      <c r="D11" s="14">
        <v>239897945433</v>
      </c>
      <c r="E11" s="14">
        <v>101589792578</v>
      </c>
      <c r="F11" s="14">
        <v>239897945433</v>
      </c>
      <c r="G11" s="14">
        <v>101589792578</v>
      </c>
      <c r="L11" s="71"/>
    </row>
    <row r="12" spans="1:12" ht="27" customHeight="1" x14ac:dyDescent="0.25">
      <c r="A12" s="35" t="s">
        <v>256</v>
      </c>
      <c r="B12" s="36" t="s">
        <v>257</v>
      </c>
      <c r="C12" s="37"/>
      <c r="D12" s="14">
        <v>152128522572</v>
      </c>
      <c r="E12" s="14">
        <v>135482264546</v>
      </c>
      <c r="F12" s="14">
        <v>152128522572</v>
      </c>
      <c r="G12" s="14">
        <v>135482264546</v>
      </c>
      <c r="L12" s="71"/>
    </row>
    <row r="13" spans="1:12" ht="27" customHeight="1" x14ac:dyDescent="0.25">
      <c r="A13" s="35" t="s">
        <v>258</v>
      </c>
      <c r="B13" s="36" t="s">
        <v>259</v>
      </c>
      <c r="C13" s="37"/>
      <c r="D13" s="14">
        <v>154519031067</v>
      </c>
      <c r="E13" s="14">
        <v>130116801415</v>
      </c>
      <c r="F13" s="14">
        <v>154519031067</v>
      </c>
      <c r="G13" s="14">
        <v>130116801415</v>
      </c>
      <c r="L13" s="71"/>
    </row>
    <row r="14" spans="1:12" ht="27" customHeight="1" x14ac:dyDescent="0.25">
      <c r="A14" s="35" t="s">
        <v>260</v>
      </c>
      <c r="B14" s="36" t="s">
        <v>261</v>
      </c>
      <c r="C14" s="37"/>
      <c r="D14" s="14">
        <v>69622223355</v>
      </c>
      <c r="E14" s="14">
        <v>44893729602</v>
      </c>
      <c r="F14" s="14">
        <v>69622223355</v>
      </c>
      <c r="G14" s="14">
        <v>44893729602</v>
      </c>
      <c r="L14" s="71"/>
    </row>
    <row r="15" spans="1:12" ht="27" customHeight="1" x14ac:dyDescent="0.25">
      <c r="A15" s="35" t="s">
        <v>262</v>
      </c>
      <c r="B15" s="36" t="s">
        <v>263</v>
      </c>
      <c r="C15" s="37"/>
      <c r="D15" s="14">
        <v>62657282630</v>
      </c>
      <c r="E15" s="14">
        <v>80234869457</v>
      </c>
      <c r="F15" s="14">
        <v>62657282630</v>
      </c>
      <c r="G15" s="14">
        <v>80234869457</v>
      </c>
      <c r="L15" s="71"/>
    </row>
    <row r="16" spans="1:12" ht="27" customHeight="1" x14ac:dyDescent="0.25">
      <c r="A16" s="35" t="s">
        <v>264</v>
      </c>
      <c r="B16" s="36" t="s">
        <v>265</v>
      </c>
      <c r="C16" s="37"/>
      <c r="D16" s="14">
        <v>257539485349</v>
      </c>
      <c r="E16" s="14">
        <v>283463951900</v>
      </c>
      <c r="F16" s="14">
        <v>257539485349</v>
      </c>
      <c r="G16" s="14">
        <v>283463951900</v>
      </c>
      <c r="L16" s="71"/>
    </row>
    <row r="17" spans="1:12" s="18" customFormat="1" ht="27" customHeight="1" x14ac:dyDescent="0.25">
      <c r="A17" s="22" t="s">
        <v>266</v>
      </c>
      <c r="B17" s="23" t="s">
        <v>267</v>
      </c>
      <c r="C17" s="73"/>
      <c r="D17" s="27">
        <f t="shared" ref="D17:G17" si="2">D10+D11-D12-D15-D16+D14</f>
        <v>350007144120</v>
      </c>
      <c r="E17" s="27">
        <f t="shared" si="2"/>
        <v>280096012981</v>
      </c>
      <c r="F17" s="27">
        <f t="shared" si="2"/>
        <v>350007144120</v>
      </c>
      <c r="G17" s="27">
        <f t="shared" si="2"/>
        <v>280096012981</v>
      </c>
      <c r="H17" s="30"/>
      <c r="I17" s="30"/>
      <c r="J17" s="12"/>
      <c r="K17" s="30"/>
      <c r="L17" s="71"/>
    </row>
    <row r="18" spans="1:12" ht="27" customHeight="1" x14ac:dyDescent="0.25">
      <c r="A18" s="35" t="s">
        <v>268</v>
      </c>
      <c r="B18" s="36" t="s">
        <v>269</v>
      </c>
      <c r="C18" s="37"/>
      <c r="D18" s="14">
        <v>70861949465</v>
      </c>
      <c r="E18" s="14">
        <v>143710778190</v>
      </c>
      <c r="F18" s="14">
        <v>70861949465</v>
      </c>
      <c r="G18" s="14">
        <v>143710778190</v>
      </c>
      <c r="L18" s="71"/>
    </row>
    <row r="19" spans="1:12" ht="27" customHeight="1" x14ac:dyDescent="0.25">
      <c r="A19" s="35" t="s">
        <v>270</v>
      </c>
      <c r="B19" s="36" t="s">
        <v>271</v>
      </c>
      <c r="C19" s="37"/>
      <c r="D19" s="14">
        <v>18650769165</v>
      </c>
      <c r="E19" s="14">
        <v>14614012144</v>
      </c>
      <c r="F19" s="14">
        <v>18650769165</v>
      </c>
      <c r="G19" s="14">
        <v>14614012144</v>
      </c>
      <c r="L19" s="71"/>
    </row>
    <row r="20" spans="1:12" s="18" customFormat="1" ht="27" customHeight="1" x14ac:dyDescent="0.25">
      <c r="A20" s="22" t="s">
        <v>272</v>
      </c>
      <c r="B20" s="23" t="s">
        <v>273</v>
      </c>
      <c r="C20" s="73"/>
      <c r="D20" s="27">
        <f t="shared" ref="D20" si="3">D18-D19</f>
        <v>52211180300</v>
      </c>
      <c r="E20" s="27">
        <f t="shared" ref="E20" si="4">E18-E19</f>
        <v>129096766046</v>
      </c>
      <c r="F20" s="27">
        <f t="shared" ref="F20:G20" si="5">F18-F19</f>
        <v>52211180300</v>
      </c>
      <c r="G20" s="27">
        <f t="shared" si="5"/>
        <v>129096766046</v>
      </c>
      <c r="H20" s="30"/>
      <c r="I20" s="30"/>
      <c r="J20" s="12"/>
      <c r="K20" s="30"/>
      <c r="L20" s="71"/>
    </row>
    <row r="21" spans="1:12" s="18" customFormat="1" ht="27" customHeight="1" x14ac:dyDescent="0.25">
      <c r="A21" s="22" t="s">
        <v>274</v>
      </c>
      <c r="B21" s="23" t="s">
        <v>275</v>
      </c>
      <c r="C21" s="73"/>
      <c r="D21" s="27">
        <f t="shared" ref="D21" si="6">D17+D20</f>
        <v>402218324420</v>
      </c>
      <c r="E21" s="27">
        <f t="shared" ref="E21" si="7">E17+E20</f>
        <v>409192779027</v>
      </c>
      <c r="F21" s="27">
        <f t="shared" ref="F21:G21" si="8">F17+F20</f>
        <v>402218324420</v>
      </c>
      <c r="G21" s="27">
        <f t="shared" si="8"/>
        <v>409192779027</v>
      </c>
      <c r="H21" s="30"/>
      <c r="I21" s="30"/>
      <c r="J21" s="12"/>
      <c r="K21" s="30"/>
      <c r="L21" s="71"/>
    </row>
    <row r="22" spans="1:12" ht="27" customHeight="1" x14ac:dyDescent="0.25">
      <c r="A22" s="35" t="s">
        <v>276</v>
      </c>
      <c r="B22" s="36" t="s">
        <v>277</v>
      </c>
      <c r="C22" s="37"/>
      <c r="D22" s="14">
        <v>125537872582</v>
      </c>
      <c r="E22" s="14">
        <v>108732128581</v>
      </c>
      <c r="F22" s="14">
        <v>125537872582</v>
      </c>
      <c r="G22" s="14">
        <v>108732128581</v>
      </c>
      <c r="L22" s="71"/>
    </row>
    <row r="23" spans="1:12" ht="27" customHeight="1" x14ac:dyDescent="0.25">
      <c r="A23" s="35" t="s">
        <v>278</v>
      </c>
      <c r="B23" s="36" t="s">
        <v>279</v>
      </c>
      <c r="C23" s="37"/>
      <c r="D23" s="14">
        <v>-59854977711</v>
      </c>
      <c r="E23" s="14">
        <v>-14373727689</v>
      </c>
      <c r="F23" s="14">
        <v>-59854977711</v>
      </c>
      <c r="G23" s="14">
        <v>-14373727689</v>
      </c>
      <c r="L23" s="71"/>
    </row>
    <row r="24" spans="1:12" s="18" customFormat="1" ht="27" customHeight="1" x14ac:dyDescent="0.25">
      <c r="A24" s="22" t="s">
        <v>280</v>
      </c>
      <c r="B24" s="23" t="s">
        <v>281</v>
      </c>
      <c r="C24" s="73"/>
      <c r="D24" s="27">
        <f t="shared" ref="D24:G24" si="9">D21-D22-D23</f>
        <v>336535429549</v>
      </c>
      <c r="E24" s="27">
        <f t="shared" si="9"/>
        <v>314834378135</v>
      </c>
      <c r="F24" s="27">
        <f t="shared" si="9"/>
        <v>336535429549</v>
      </c>
      <c r="G24" s="27">
        <f t="shared" si="9"/>
        <v>314834378135</v>
      </c>
      <c r="H24" s="30"/>
      <c r="I24" s="30"/>
      <c r="J24" s="12"/>
      <c r="K24" s="30"/>
      <c r="L24" s="71"/>
    </row>
    <row r="25" spans="1:12" ht="27" customHeight="1" x14ac:dyDescent="0.25">
      <c r="A25" s="35" t="s">
        <v>282</v>
      </c>
      <c r="B25" s="36" t="s">
        <v>283</v>
      </c>
      <c r="C25" s="37"/>
      <c r="D25" s="14">
        <v>226189777980</v>
      </c>
      <c r="E25" s="14">
        <v>209004912384</v>
      </c>
      <c r="F25" s="14">
        <v>226189777980</v>
      </c>
      <c r="G25" s="14">
        <v>209004912384</v>
      </c>
      <c r="L25" s="71"/>
    </row>
    <row r="26" spans="1:12" ht="27" customHeight="1" x14ac:dyDescent="0.25">
      <c r="A26" s="35" t="s">
        <v>284</v>
      </c>
      <c r="B26" s="36" t="s">
        <v>285</v>
      </c>
      <c r="C26" s="37"/>
      <c r="D26" s="14">
        <v>110345651569</v>
      </c>
      <c r="E26" s="14">
        <v>105829465751</v>
      </c>
      <c r="F26" s="14">
        <v>110345651569</v>
      </c>
      <c r="G26" s="14">
        <v>105829465751</v>
      </c>
      <c r="L26" s="71"/>
    </row>
    <row r="27" spans="1:12" ht="27" customHeight="1" x14ac:dyDescent="0.25">
      <c r="A27" s="35" t="s">
        <v>286</v>
      </c>
      <c r="B27" s="36" t="s">
        <v>287</v>
      </c>
      <c r="C27" s="37"/>
      <c r="D27" s="14">
        <v>56.547444495000001</v>
      </c>
      <c r="E27" s="14">
        <v>52</v>
      </c>
      <c r="F27" s="14">
        <v>56.547444495000001</v>
      </c>
      <c r="G27" s="14">
        <v>52</v>
      </c>
      <c r="L27" s="71"/>
    </row>
    <row r="28" spans="1:12" ht="27" customHeight="1" x14ac:dyDescent="0.25">
      <c r="A28" s="39" t="s">
        <v>288</v>
      </c>
      <c r="B28" s="40" t="s">
        <v>289</v>
      </c>
      <c r="C28" s="41"/>
      <c r="D28" s="70">
        <v>56.547444495000001</v>
      </c>
      <c r="E28" s="70">
        <v>52</v>
      </c>
      <c r="F28" s="70">
        <v>56.547444495000001</v>
      </c>
      <c r="G28" s="70">
        <v>52</v>
      </c>
      <c r="L28" s="71"/>
    </row>
  </sheetData>
  <mergeCells count="2">
    <mergeCell ref="A2:G2"/>
    <mergeCell ref="A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F10" sqref="F10"/>
    </sheetView>
  </sheetViews>
  <sheetFormatPr defaultRowHeight="15" x14ac:dyDescent="0.25"/>
  <cols>
    <col min="1" max="1" width="48.42578125" customWidth="1"/>
    <col min="2" max="2" width="7.140625" style="13" customWidth="1"/>
    <col min="3" max="3" width="7.140625" customWidth="1"/>
    <col min="4" max="4" width="20" style="78" customWidth="1"/>
    <col min="5" max="5" width="20" customWidth="1"/>
    <col min="6" max="6" width="48.7109375" style="12" customWidth="1"/>
    <col min="7" max="8" width="21.42578125" style="12" bestFit="1" customWidth="1"/>
    <col min="9" max="9" width="18.85546875" style="12" bestFit="1" customWidth="1"/>
  </cols>
  <sheetData>
    <row r="1" spans="1:5" ht="25.7" customHeight="1" x14ac:dyDescent="0.25">
      <c r="A1" s="6" t="s">
        <v>0</v>
      </c>
      <c r="E1" s="6" t="s">
        <v>326</v>
      </c>
    </row>
    <row r="2" spans="1:5" ht="19.5" customHeight="1" x14ac:dyDescent="0.25">
      <c r="A2" s="103" t="s">
        <v>327</v>
      </c>
      <c r="B2" s="103"/>
      <c r="C2" s="103"/>
      <c r="D2" s="103"/>
      <c r="E2" s="103"/>
    </row>
    <row r="3" spans="1:5" ht="17.25" customHeight="1" x14ac:dyDescent="0.25">
      <c r="A3" s="100" t="str">
        <f>BCDKT!A3</f>
        <v>Quý 1 năm 2020</v>
      </c>
      <c r="B3" s="101"/>
      <c r="C3" s="101"/>
      <c r="D3" s="101"/>
      <c r="E3" s="101"/>
    </row>
    <row r="5" spans="1:5" ht="38.450000000000003" customHeight="1" x14ac:dyDescent="0.25">
      <c r="A5" s="9" t="s">
        <v>3</v>
      </c>
      <c r="B5" s="8" t="s">
        <v>4</v>
      </c>
      <c r="C5" s="7" t="s">
        <v>5</v>
      </c>
      <c r="D5" s="79" t="s">
        <v>290</v>
      </c>
      <c r="E5" s="7" t="s">
        <v>291</v>
      </c>
    </row>
    <row r="6" spans="1:5" ht="25.5" customHeight="1" x14ac:dyDescent="0.25">
      <c r="A6" s="19" t="s">
        <v>292</v>
      </c>
      <c r="B6" s="42" t="s">
        <v>293</v>
      </c>
      <c r="C6" s="43" t="s">
        <v>293</v>
      </c>
      <c r="D6" s="80" t="s">
        <v>293</v>
      </c>
      <c r="E6" s="69" t="s">
        <v>293</v>
      </c>
    </row>
    <row r="7" spans="1:5" ht="25.5" customHeight="1" x14ac:dyDescent="0.25">
      <c r="A7" s="44" t="s">
        <v>328</v>
      </c>
      <c r="B7" s="45" t="s">
        <v>245</v>
      </c>
      <c r="C7" s="46"/>
      <c r="D7" s="81">
        <v>402218324420</v>
      </c>
      <c r="E7" s="14">
        <v>409192779027</v>
      </c>
    </row>
    <row r="8" spans="1:5" ht="25.5" customHeight="1" x14ac:dyDescent="0.25">
      <c r="A8" s="44" t="s">
        <v>329</v>
      </c>
      <c r="B8" s="45" t="s">
        <v>293</v>
      </c>
      <c r="C8" s="76" t="s">
        <v>293</v>
      </c>
      <c r="D8" s="81">
        <f>SUM(D9:D14)</f>
        <v>337175840875</v>
      </c>
      <c r="E8" s="81">
        <f>SUM(E9:E14)</f>
        <v>635133093989</v>
      </c>
    </row>
    <row r="9" spans="1:5" ht="25.5" customHeight="1" x14ac:dyDescent="0.25">
      <c r="A9" s="44" t="s">
        <v>330</v>
      </c>
      <c r="B9" s="45" t="s">
        <v>247</v>
      </c>
      <c r="C9" s="46"/>
      <c r="D9" s="81">
        <v>452920033584</v>
      </c>
      <c r="E9" s="14">
        <v>522411807693</v>
      </c>
    </row>
    <row r="10" spans="1:5" ht="25.5" customHeight="1" x14ac:dyDescent="0.25">
      <c r="A10" s="44" t="s">
        <v>331</v>
      </c>
      <c r="B10" s="45" t="s">
        <v>294</v>
      </c>
      <c r="C10" s="46"/>
      <c r="D10" s="81">
        <v>-19496546784</v>
      </c>
      <c r="E10" s="14">
        <v>-7782805025</v>
      </c>
    </row>
    <row r="11" spans="1:5" ht="25.5" customHeight="1" x14ac:dyDescent="0.25">
      <c r="A11" s="44" t="s">
        <v>332</v>
      </c>
      <c r="B11" s="45" t="s">
        <v>295</v>
      </c>
      <c r="C11" s="46"/>
      <c r="D11" s="81">
        <v>-3874599926</v>
      </c>
      <c r="E11" s="14">
        <v>-1064311047</v>
      </c>
    </row>
    <row r="12" spans="1:5" ht="25.5" customHeight="1" x14ac:dyDescent="0.25">
      <c r="A12" s="44" t="s">
        <v>333</v>
      </c>
      <c r="B12" s="45" t="s">
        <v>296</v>
      </c>
      <c r="C12" s="46"/>
      <c r="D12" s="81">
        <v>-246892077066</v>
      </c>
      <c r="E12" s="14">
        <v>36345330555</v>
      </c>
    </row>
    <row r="13" spans="1:5" ht="25.5" customHeight="1" x14ac:dyDescent="0.25">
      <c r="A13" s="44" t="s">
        <v>334</v>
      </c>
      <c r="B13" s="45" t="s">
        <v>297</v>
      </c>
      <c r="C13" s="46"/>
      <c r="D13" s="81">
        <v>154519031067</v>
      </c>
      <c r="E13" s="14">
        <v>130116801415</v>
      </c>
    </row>
    <row r="14" spans="1:5" ht="25.5" customHeight="1" x14ac:dyDescent="0.25">
      <c r="A14" s="44" t="s">
        <v>335</v>
      </c>
      <c r="B14" s="45" t="s">
        <v>298</v>
      </c>
      <c r="C14" s="46"/>
      <c r="D14" s="81">
        <v>0</v>
      </c>
      <c r="E14" s="14">
        <v>-44893729602</v>
      </c>
    </row>
    <row r="15" spans="1:5" ht="25.5" customHeight="1" x14ac:dyDescent="0.25">
      <c r="A15" s="44" t="s">
        <v>336</v>
      </c>
      <c r="B15" s="45" t="s">
        <v>337</v>
      </c>
      <c r="C15" s="76"/>
      <c r="D15" s="81">
        <f>D7+D9+D10+D11+D12+D13+D14</f>
        <v>739394165295</v>
      </c>
      <c r="E15" s="81">
        <f>E7+E9+E10+E11+E12+E13+E14</f>
        <v>1044325873016</v>
      </c>
    </row>
    <row r="16" spans="1:5" ht="25.5" customHeight="1" x14ac:dyDescent="0.25">
      <c r="A16" s="44" t="s">
        <v>338</v>
      </c>
      <c r="B16" s="45" t="s">
        <v>339</v>
      </c>
      <c r="C16" s="46"/>
      <c r="D16" s="81">
        <v>227110018329</v>
      </c>
      <c r="E16" s="14">
        <v>120028338352</v>
      </c>
    </row>
    <row r="17" spans="1:9" ht="25.5" customHeight="1" x14ac:dyDescent="0.25">
      <c r="A17" s="44" t="s">
        <v>340</v>
      </c>
      <c r="B17" s="45" t="s">
        <v>249</v>
      </c>
      <c r="C17" s="46"/>
      <c r="D17" s="81">
        <v>181987563268</v>
      </c>
      <c r="E17" s="14">
        <v>141720835506</v>
      </c>
    </row>
    <row r="18" spans="1:9" ht="25.5" customHeight="1" x14ac:dyDescent="0.25">
      <c r="A18" s="44" t="s">
        <v>341</v>
      </c>
      <c r="B18" s="45" t="s">
        <v>251</v>
      </c>
      <c r="C18" s="46"/>
      <c r="D18" s="81">
        <v>-1151690556394</v>
      </c>
      <c r="E18" s="14">
        <v>-351999705458</v>
      </c>
    </row>
    <row r="19" spans="1:9" ht="25.5" customHeight="1" x14ac:dyDescent="0.25">
      <c r="A19" s="44" t="s">
        <v>342</v>
      </c>
      <c r="B19" s="45" t="s">
        <v>343</v>
      </c>
      <c r="C19" s="46"/>
      <c r="D19" s="81">
        <v>-27693700750</v>
      </c>
      <c r="E19" s="14">
        <v>-18894811753</v>
      </c>
    </row>
    <row r="20" spans="1:9" ht="25.5" customHeight="1" x14ac:dyDescent="0.25">
      <c r="A20" s="44" t="s">
        <v>344</v>
      </c>
      <c r="B20" s="45" t="s">
        <v>345</v>
      </c>
      <c r="C20" s="46"/>
      <c r="D20" s="81">
        <v>0</v>
      </c>
      <c r="E20" s="14"/>
    </row>
    <row r="21" spans="1:9" ht="25.5" customHeight="1" x14ac:dyDescent="0.25">
      <c r="A21" s="44" t="s">
        <v>346</v>
      </c>
      <c r="B21" s="45" t="s">
        <v>347</v>
      </c>
      <c r="C21" s="46"/>
      <c r="D21" s="81">
        <v>-160243548915</v>
      </c>
      <c r="E21" s="14">
        <v>-142569215442</v>
      </c>
    </row>
    <row r="22" spans="1:9" ht="25.5" customHeight="1" x14ac:dyDescent="0.25">
      <c r="A22" s="44" t="s">
        <v>348</v>
      </c>
      <c r="B22" s="45" t="s">
        <v>349</v>
      </c>
      <c r="C22" s="46"/>
      <c r="D22" s="81">
        <v>-339170731903</v>
      </c>
      <c r="E22" s="14">
        <v>-404071727886</v>
      </c>
    </row>
    <row r="23" spans="1:9" ht="25.5" customHeight="1" x14ac:dyDescent="0.25">
      <c r="A23" s="44" t="s">
        <v>350</v>
      </c>
      <c r="B23" s="45" t="s">
        <v>351</v>
      </c>
      <c r="C23" s="46"/>
      <c r="D23" s="81">
        <v>933915028731</v>
      </c>
      <c r="E23" s="14">
        <v>973087901515</v>
      </c>
    </row>
    <row r="24" spans="1:9" ht="25.5" customHeight="1" x14ac:dyDescent="0.25">
      <c r="A24" s="44" t="s">
        <v>352</v>
      </c>
      <c r="B24" s="45" t="s">
        <v>353</v>
      </c>
      <c r="C24" s="46"/>
      <c r="D24" s="81">
        <v>-2603504068837</v>
      </c>
      <c r="E24" s="14">
        <v>-1581278815813</v>
      </c>
    </row>
    <row r="25" spans="1:9" s="18" customFormat="1" ht="25.5" customHeight="1" x14ac:dyDescent="0.25">
      <c r="A25" s="22" t="s">
        <v>299</v>
      </c>
      <c r="B25" s="23" t="s">
        <v>253</v>
      </c>
      <c r="C25" s="73"/>
      <c r="D25" s="27">
        <f>D15+D16+D17+D18+D19+D20+D21+D22+D23+D24</f>
        <v>-2199895831176</v>
      </c>
      <c r="E25" s="27">
        <f>E15+E16+E17+E18+E19+E20+E21+E22+E23+E24</f>
        <v>-219651327963</v>
      </c>
      <c r="F25" s="30"/>
      <c r="G25" s="30"/>
      <c r="H25" s="30"/>
      <c r="I25" s="12"/>
    </row>
    <row r="26" spans="1:9" ht="25.5" customHeight="1" x14ac:dyDescent="0.25">
      <c r="A26" s="22" t="s">
        <v>300</v>
      </c>
      <c r="B26" s="45" t="s">
        <v>293</v>
      </c>
      <c r="C26" s="46" t="s">
        <v>293</v>
      </c>
      <c r="D26" s="81"/>
      <c r="E26" s="14"/>
    </row>
    <row r="27" spans="1:9" ht="25.5" customHeight="1" x14ac:dyDescent="0.25">
      <c r="A27" s="44" t="s">
        <v>301</v>
      </c>
      <c r="B27" s="45" t="s">
        <v>255</v>
      </c>
      <c r="C27" s="46"/>
      <c r="D27" s="81">
        <v>-219216394257</v>
      </c>
      <c r="E27" s="14">
        <v>-360809419912</v>
      </c>
    </row>
    <row r="28" spans="1:9" ht="25.5" customHeight="1" x14ac:dyDescent="0.25">
      <c r="A28" s="44" t="s">
        <v>302</v>
      </c>
      <c r="B28" s="45" t="s">
        <v>257</v>
      </c>
      <c r="C28" s="46"/>
      <c r="D28" s="81">
        <v>131039138963</v>
      </c>
      <c r="E28" s="14">
        <v>419340810449</v>
      </c>
    </row>
    <row r="29" spans="1:9" ht="25.5" customHeight="1" x14ac:dyDescent="0.25">
      <c r="A29" s="44" t="s">
        <v>303</v>
      </c>
      <c r="B29" s="45" t="s">
        <v>259</v>
      </c>
      <c r="C29" s="46"/>
      <c r="D29" s="81">
        <v>-1652421646353</v>
      </c>
      <c r="E29" s="14">
        <v>-1764303404648</v>
      </c>
    </row>
    <row r="30" spans="1:9" ht="25.5" customHeight="1" x14ac:dyDescent="0.25">
      <c r="A30" s="44" t="s">
        <v>304</v>
      </c>
      <c r="B30" s="45" t="s">
        <v>261</v>
      </c>
      <c r="C30" s="46"/>
      <c r="D30" s="81">
        <v>1455553960949</v>
      </c>
      <c r="E30" s="14">
        <v>1399166295333</v>
      </c>
    </row>
    <row r="31" spans="1:9" ht="25.5" customHeight="1" x14ac:dyDescent="0.25">
      <c r="A31" s="44" t="s">
        <v>305</v>
      </c>
      <c r="B31" s="45" t="s">
        <v>263</v>
      </c>
      <c r="C31" s="46"/>
      <c r="D31" s="81">
        <v>-20627612000</v>
      </c>
      <c r="E31" s="14">
        <v>-343845052756</v>
      </c>
    </row>
    <row r="32" spans="1:9" ht="25.5" customHeight="1" x14ac:dyDescent="0.25">
      <c r="A32" s="44" t="s">
        <v>306</v>
      </c>
      <c r="B32" s="45" t="s">
        <v>265</v>
      </c>
      <c r="C32" s="46"/>
      <c r="D32" s="81">
        <v>0</v>
      </c>
      <c r="E32" s="14">
        <v>3080000000</v>
      </c>
    </row>
    <row r="33" spans="1:9" ht="25.5" customHeight="1" x14ac:dyDescent="0.25">
      <c r="A33" s="44" t="s">
        <v>307</v>
      </c>
      <c r="B33" s="45" t="s">
        <v>308</v>
      </c>
      <c r="C33" s="46"/>
      <c r="D33" s="81">
        <v>338137975346</v>
      </c>
      <c r="E33" s="14">
        <v>208563038191</v>
      </c>
    </row>
    <row r="34" spans="1:9" s="18" customFormat="1" ht="25.5" customHeight="1" x14ac:dyDescent="0.25">
      <c r="A34" s="22" t="s">
        <v>309</v>
      </c>
      <c r="B34" s="23" t="s">
        <v>267</v>
      </c>
      <c r="C34" s="73"/>
      <c r="D34" s="82">
        <f>D27+D28+D29+D30+D31+D32+D33</f>
        <v>32465422648</v>
      </c>
      <c r="E34" s="82">
        <f>E27+E28+E29+E30+E31+E32+E33</f>
        <v>-438807733343</v>
      </c>
      <c r="F34" s="30"/>
      <c r="G34" s="30"/>
      <c r="H34" s="30"/>
      <c r="I34" s="12"/>
    </row>
    <row r="35" spans="1:9" ht="25.5" customHeight="1" x14ac:dyDescent="0.25">
      <c r="A35" s="22" t="s">
        <v>310</v>
      </c>
      <c r="B35" s="45" t="s">
        <v>293</v>
      </c>
      <c r="C35" s="46" t="s">
        <v>293</v>
      </c>
      <c r="D35" s="81"/>
      <c r="E35" s="14"/>
    </row>
    <row r="36" spans="1:9" ht="25.5" customHeight="1" x14ac:dyDescent="0.25">
      <c r="A36" s="44" t="s">
        <v>311</v>
      </c>
      <c r="B36" s="45" t="s">
        <v>269</v>
      </c>
      <c r="C36" s="46"/>
      <c r="D36" s="81"/>
      <c r="E36" s="14"/>
    </row>
    <row r="37" spans="1:9" ht="25.5" customHeight="1" x14ac:dyDescent="0.25">
      <c r="A37" s="44" t="s">
        <v>312</v>
      </c>
      <c r="B37" s="45" t="s">
        <v>271</v>
      </c>
      <c r="C37" s="46"/>
      <c r="D37" s="81"/>
      <c r="E37" s="14"/>
    </row>
    <row r="38" spans="1:9" ht="25.5" customHeight="1" x14ac:dyDescent="0.25">
      <c r="A38" s="44" t="s">
        <v>313</v>
      </c>
      <c r="B38" s="45" t="s">
        <v>314</v>
      </c>
      <c r="C38" s="46"/>
      <c r="D38" s="81">
        <v>1231361220637</v>
      </c>
      <c r="E38" s="14">
        <v>1325606481023</v>
      </c>
    </row>
    <row r="39" spans="1:9" ht="25.5" customHeight="1" x14ac:dyDescent="0.25">
      <c r="A39" s="44" t="s">
        <v>315</v>
      </c>
      <c r="B39" s="45" t="s">
        <v>316</v>
      </c>
      <c r="C39" s="46"/>
      <c r="D39" s="81">
        <v>-1296225908931</v>
      </c>
      <c r="E39" s="14">
        <v>-1562332453167</v>
      </c>
    </row>
    <row r="40" spans="1:9" ht="25.5" customHeight="1" x14ac:dyDescent="0.25">
      <c r="A40" s="44" t="s">
        <v>317</v>
      </c>
      <c r="B40" s="45" t="s">
        <v>318</v>
      </c>
      <c r="C40" s="46"/>
      <c r="D40" s="81"/>
      <c r="E40" s="14"/>
    </row>
    <row r="41" spans="1:9" ht="25.5" customHeight="1" x14ac:dyDescent="0.25">
      <c r="A41" s="44" t="s">
        <v>319</v>
      </c>
      <c r="B41" s="45" t="s">
        <v>320</v>
      </c>
      <c r="C41" s="46"/>
      <c r="D41" s="81">
        <v>-66809781404</v>
      </c>
      <c r="E41" s="14">
        <v>-116401298283</v>
      </c>
    </row>
    <row r="42" spans="1:9" ht="25.5" customHeight="1" x14ac:dyDescent="0.25">
      <c r="A42" s="77" t="s">
        <v>354</v>
      </c>
      <c r="B42" s="47" t="s">
        <v>355</v>
      </c>
      <c r="C42" s="46"/>
      <c r="D42" s="81"/>
      <c r="E42" s="14"/>
    </row>
    <row r="43" spans="1:9" s="18" customFormat="1" ht="25.5" customHeight="1" x14ac:dyDescent="0.25">
      <c r="A43" s="22" t="s">
        <v>321</v>
      </c>
      <c r="B43" s="23" t="s">
        <v>273</v>
      </c>
      <c r="C43" s="73"/>
      <c r="D43" s="82">
        <f>D36+D37+D38+D39+D40+D41+D42</f>
        <v>-131674469698</v>
      </c>
      <c r="E43" s="82">
        <f>E36+E37+E38+E39+E40+E41+E42</f>
        <v>-353127270427</v>
      </c>
      <c r="F43" s="30"/>
      <c r="G43" s="30"/>
      <c r="H43" s="30"/>
      <c r="I43" s="12"/>
    </row>
    <row r="44" spans="1:9" s="18" customFormat="1" ht="25.5" customHeight="1" x14ac:dyDescent="0.25">
      <c r="A44" s="22" t="s">
        <v>322</v>
      </c>
      <c r="B44" s="23" t="s">
        <v>275</v>
      </c>
      <c r="C44" s="73"/>
      <c r="D44" s="82">
        <f>D25+D34+D43</f>
        <v>-2299104878226</v>
      </c>
      <c r="E44" s="82">
        <f>E25+E34+E43</f>
        <v>-1011586331733</v>
      </c>
      <c r="F44" s="30"/>
      <c r="G44" s="30"/>
      <c r="H44" s="30"/>
      <c r="I44" s="12"/>
    </row>
    <row r="45" spans="1:9" s="18" customFormat="1" ht="25.5" customHeight="1" x14ac:dyDescent="0.25">
      <c r="A45" s="22" t="s">
        <v>323</v>
      </c>
      <c r="B45" s="23" t="s">
        <v>281</v>
      </c>
      <c r="C45" s="98"/>
      <c r="D45" s="82">
        <v>7114787951797</v>
      </c>
      <c r="E45" s="82">
        <v>5159740351097</v>
      </c>
      <c r="F45" s="30"/>
      <c r="G45" s="30"/>
      <c r="H45" s="30"/>
      <c r="I45" s="12"/>
    </row>
    <row r="46" spans="1:9" ht="25.5" customHeight="1" x14ac:dyDescent="0.25">
      <c r="A46" s="44" t="s">
        <v>324</v>
      </c>
      <c r="B46" s="45" t="s">
        <v>283</v>
      </c>
      <c r="C46" s="46"/>
      <c r="D46" s="81">
        <v>3874599926</v>
      </c>
      <c r="E46" s="14">
        <v>1064311047</v>
      </c>
    </row>
    <row r="47" spans="1:9" s="18" customFormat="1" ht="25.5" customHeight="1" x14ac:dyDescent="0.25">
      <c r="A47" s="28" t="s">
        <v>325</v>
      </c>
      <c r="B47" s="29" t="s">
        <v>287</v>
      </c>
      <c r="C47" s="75"/>
      <c r="D47" s="83">
        <f>D44+D45+D46</f>
        <v>4819557673497</v>
      </c>
      <c r="E47" s="83">
        <f>E44+E45+E46</f>
        <v>4149218330411</v>
      </c>
      <c r="F47" s="30"/>
      <c r="G47" s="30"/>
      <c r="H47" s="30"/>
      <c r="I47" s="12"/>
    </row>
  </sheetData>
  <mergeCells count="2">
    <mergeCell ref="A2:E2"/>
    <mergeCell ref="A3:E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2"/>
  <sheetViews>
    <sheetView workbookViewId="0">
      <selection activeCell="F24" sqref="F24"/>
    </sheetView>
  </sheetViews>
  <sheetFormatPr defaultRowHeight="15" x14ac:dyDescent="0.25"/>
  <cols>
    <col min="1" max="1" width="6.140625" customWidth="1"/>
    <col min="2" max="2" width="44.42578125" customWidth="1"/>
    <col min="4" max="5" width="18.5703125" customWidth="1"/>
  </cols>
  <sheetData>
    <row r="1" spans="1:5" x14ac:dyDescent="0.25">
      <c r="B1" s="104" t="s">
        <v>356</v>
      </c>
      <c r="C1" s="104"/>
      <c r="D1" s="104"/>
      <c r="E1" s="104"/>
    </row>
    <row r="2" spans="1:5" x14ac:dyDescent="0.25">
      <c r="B2" s="105" t="str">
        <f>BCDKT!A3</f>
        <v>Quý 1 năm 2020</v>
      </c>
      <c r="C2" s="106"/>
      <c r="D2" s="106"/>
      <c r="E2" s="106"/>
    </row>
    <row r="3" spans="1:5" x14ac:dyDescent="0.25">
      <c r="D3" s="49"/>
      <c r="E3" s="50" t="s">
        <v>357</v>
      </c>
    </row>
    <row r="4" spans="1:5" ht="30" x14ac:dyDescent="0.25">
      <c r="A4" s="64" t="s">
        <v>358</v>
      </c>
      <c r="B4" s="64" t="s">
        <v>3</v>
      </c>
      <c r="C4" s="64" t="s">
        <v>4</v>
      </c>
      <c r="D4" s="65" t="s">
        <v>359</v>
      </c>
      <c r="E4" s="66" t="s">
        <v>360</v>
      </c>
    </row>
    <row r="5" spans="1:5" ht="19.5" customHeight="1" x14ac:dyDescent="0.25">
      <c r="A5" s="60">
        <v>1</v>
      </c>
      <c r="B5" s="61" t="s">
        <v>361</v>
      </c>
      <c r="C5" s="62" t="s">
        <v>362</v>
      </c>
      <c r="D5" s="63">
        <v>918154049602</v>
      </c>
      <c r="E5" s="63">
        <f>D5</f>
        <v>918154049602</v>
      </c>
    </row>
    <row r="6" spans="1:5" ht="19.5" customHeight="1" x14ac:dyDescent="0.25">
      <c r="A6" s="51">
        <v>2</v>
      </c>
      <c r="B6" s="38" t="s">
        <v>363</v>
      </c>
      <c r="C6" s="52" t="s">
        <v>364</v>
      </c>
      <c r="D6" s="14">
        <v>8247244583820</v>
      </c>
      <c r="E6" s="14">
        <f>D6</f>
        <v>8247244583820</v>
      </c>
    </row>
    <row r="7" spans="1:5" ht="19.5" customHeight="1" x14ac:dyDescent="0.25">
      <c r="A7" s="51">
        <v>3</v>
      </c>
      <c r="B7" s="38" t="s">
        <v>365</v>
      </c>
      <c r="C7" s="52" t="s">
        <v>366</v>
      </c>
      <c r="D7" s="14"/>
      <c r="E7" s="14"/>
    </row>
    <row r="8" spans="1:5" ht="19.5" customHeight="1" x14ac:dyDescent="0.25">
      <c r="A8" s="51">
        <v>4</v>
      </c>
      <c r="B8" s="38" t="s">
        <v>367</v>
      </c>
      <c r="C8" s="52" t="s">
        <v>368</v>
      </c>
      <c r="D8" s="14"/>
      <c r="E8" s="14"/>
    </row>
    <row r="9" spans="1:5" ht="19.5" customHeight="1" x14ac:dyDescent="0.25">
      <c r="A9" s="51">
        <v>5</v>
      </c>
      <c r="B9" s="38" t="s">
        <v>369</v>
      </c>
      <c r="C9" s="52" t="s">
        <v>370</v>
      </c>
      <c r="D9" s="14">
        <v>447404380155</v>
      </c>
      <c r="E9" s="14">
        <v>447404380155</v>
      </c>
    </row>
    <row r="10" spans="1:5" ht="19.5" customHeight="1" x14ac:dyDescent="0.25">
      <c r="A10" s="51">
        <v>6</v>
      </c>
      <c r="B10" s="38" t="s">
        <v>371</v>
      </c>
      <c r="C10" s="52" t="s">
        <v>372</v>
      </c>
      <c r="D10" s="14">
        <v>11798002520182</v>
      </c>
      <c r="E10" s="14">
        <f>D10</f>
        <v>11798002520182</v>
      </c>
    </row>
    <row r="11" spans="1:5" ht="34.5" customHeight="1" x14ac:dyDescent="0.25">
      <c r="A11" s="51">
        <v>7</v>
      </c>
      <c r="B11" s="97" t="s">
        <v>373</v>
      </c>
      <c r="C11" s="52" t="s">
        <v>374</v>
      </c>
      <c r="D11" s="14">
        <f>2129338854750+(1875000*22500)</f>
        <v>2171526354750</v>
      </c>
      <c r="E11" s="14">
        <f>D11</f>
        <v>2171526354750</v>
      </c>
    </row>
    <row r="12" spans="1:5" ht="19.5" customHeight="1" x14ac:dyDescent="0.25">
      <c r="A12" s="51">
        <v>8</v>
      </c>
      <c r="B12" s="53" t="s">
        <v>375</v>
      </c>
      <c r="C12" s="52" t="s">
        <v>376</v>
      </c>
      <c r="D12" s="14">
        <v>2518541073635</v>
      </c>
      <c r="E12" s="14">
        <f>D12</f>
        <v>2518541073635</v>
      </c>
    </row>
    <row r="13" spans="1:5" ht="19.5" customHeight="1" x14ac:dyDescent="0.25">
      <c r="A13" s="51">
        <v>9</v>
      </c>
      <c r="B13" s="38" t="s">
        <v>377</v>
      </c>
      <c r="C13" s="52" t="s">
        <v>378</v>
      </c>
      <c r="D13" s="14">
        <v>667226245564</v>
      </c>
      <c r="E13" s="14">
        <v>667226245564</v>
      </c>
    </row>
    <row r="14" spans="1:5" ht="19.5" customHeight="1" x14ac:dyDescent="0.25">
      <c r="A14" s="51">
        <v>10</v>
      </c>
      <c r="B14" s="38" t="s">
        <v>379</v>
      </c>
      <c r="C14" s="52" t="s">
        <v>249</v>
      </c>
      <c r="D14" s="14">
        <v>-222216429650</v>
      </c>
      <c r="E14" s="14">
        <f>D14</f>
        <v>-222216429650</v>
      </c>
    </row>
    <row r="15" spans="1:5" ht="19.5" customHeight="1" x14ac:dyDescent="0.25">
      <c r="A15" s="54">
        <v>11</v>
      </c>
      <c r="B15" s="55" t="s">
        <v>380</v>
      </c>
      <c r="C15" s="56" t="s">
        <v>251</v>
      </c>
      <c r="D15" s="14"/>
      <c r="E15" s="59"/>
    </row>
    <row r="16" spans="1:5" ht="9.75" customHeight="1" x14ac:dyDescent="0.25">
      <c r="A16" s="48"/>
      <c r="B16" s="48"/>
      <c r="C16" s="48"/>
      <c r="D16" s="57"/>
      <c r="E16" s="57"/>
    </row>
    <row r="17" spans="1:5" x14ac:dyDescent="0.25">
      <c r="D17" s="49"/>
      <c r="E17" s="49"/>
    </row>
    <row r="18" spans="1:5" x14ac:dyDescent="0.25">
      <c r="A18" s="58" t="s">
        <v>381</v>
      </c>
      <c r="D18" s="49"/>
      <c r="E18" s="49"/>
    </row>
    <row r="19" spans="1:5" x14ac:dyDescent="0.25">
      <c r="E19" s="49"/>
    </row>
    <row r="20" spans="1:5" x14ac:dyDescent="0.25">
      <c r="E20" s="49"/>
    </row>
    <row r="21" spans="1:5" x14ac:dyDescent="0.25">
      <c r="E21" s="49"/>
    </row>
    <row r="22" spans="1:5" x14ac:dyDescent="0.25">
      <c r="E22" s="49"/>
    </row>
  </sheetData>
  <mergeCells count="2">
    <mergeCell ref="B1:E1"/>
    <mergeCell ref="B2:E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BCDKT</vt:lpstr>
      <vt:lpstr>KQKD</vt:lpstr>
      <vt:lpstr>LCTT-GT</vt:lpstr>
      <vt:lpstr>TMTC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nguyen thi phuong Dung</cp:lastModifiedBy>
  <dcterms:created xsi:type="dcterms:W3CDTF">2019-01-28T09:12:34Z</dcterms:created>
  <dcterms:modified xsi:type="dcterms:W3CDTF">2020-04-28T07:44:26Z</dcterms:modified>
</cp:coreProperties>
</file>